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Gigi\Desktop\SGL - COORDINACION CONTROL POLITICO\NOVIEMBRE 2025\Proposiciones 2025\ANEXOS PROPOSICION 1274\"/>
    </mc:Choice>
  </mc:AlternateContent>
  <xr:revisionPtr revIDLastSave="0" documentId="8_{680C66DB-79CD-4356-A984-7C2CBEDBD2E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025" sheetId="2" r:id="rId1"/>
    <sheet name="2023-202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3" i="2" l="1"/>
  <c r="Q43" i="2"/>
  <c r="L29" i="1"/>
  <c r="M29" i="1"/>
  <c r="O29" i="1"/>
  <c r="P29" i="1"/>
  <c r="R29" i="1"/>
  <c r="S29" i="1"/>
  <c r="T29" i="1" s="1"/>
  <c r="U29" i="1"/>
  <c r="V29" i="1"/>
  <c r="W29" i="1" s="1"/>
  <c r="Q29" i="1" l="1"/>
  <c r="N29" i="1"/>
</calcChain>
</file>

<file path=xl/sharedStrings.xml><?xml version="1.0" encoding="utf-8"?>
<sst xmlns="http://schemas.openxmlformats.org/spreadsheetml/2006/main" count="629" uniqueCount="175">
  <si>
    <t xml:space="preserve">No </t>
  </si>
  <si>
    <t>Alcaldia</t>
  </si>
  <si>
    <t>Cod Proposito</t>
  </si>
  <si>
    <t>Proposito</t>
  </si>
  <si>
    <t>No Programa</t>
  </si>
  <si>
    <t>Programa</t>
  </si>
  <si>
    <t>No proyecto</t>
  </si>
  <si>
    <t>Nombre proyecto</t>
  </si>
  <si>
    <t>Cod Meta</t>
  </si>
  <si>
    <t>Descripcion meta</t>
  </si>
  <si>
    <t>Magnitud Programada3</t>
  </si>
  <si>
    <t>Magnitud Ejecutada3</t>
  </si>
  <si>
    <t>% avance3</t>
  </si>
  <si>
    <t>Magnitud Programada4</t>
  </si>
  <si>
    <t>Magnitud Ejecutada4</t>
  </si>
  <si>
    <t>% avance4</t>
  </si>
  <si>
    <t>Presupuesto Programado3</t>
  </si>
  <si>
    <t>Presupuesto Ejecutado3</t>
  </si>
  <si>
    <t>% Avance3</t>
  </si>
  <si>
    <t>Presupuesto Programado4</t>
  </si>
  <si>
    <t>Presupuesto Ejecutado4</t>
  </si>
  <si>
    <t>% Avance4</t>
  </si>
  <si>
    <t>Usaquén</t>
  </si>
  <si>
    <t>Hacer un nuevo contrato social con igualdad de oportunidades para la inclusión social, productiva y política</t>
  </si>
  <si>
    <t>Bogotá, referente en cultura, deporte, recreación y actividad física, con parques para el desarrollo y la salud</t>
  </si>
  <si>
    <t>Usaquén deportiva y recreativa</t>
  </si>
  <si>
    <t>Vincular 9746 Personas En Actividades Recreodeportivas Comunitarias</t>
  </si>
  <si>
    <t>Chapinero</t>
  </si>
  <si>
    <t>Chapinero epicentro del deporte y la recreación</t>
  </si>
  <si>
    <t>Vincular 3000 Personas En Actividades Recreo-Deportivas Comunitarias</t>
  </si>
  <si>
    <t>Santa Fe</t>
  </si>
  <si>
    <t>Santa Fe , referente en cultura, deporte, recreación y actividad física, con parques para el desarrollo y la salud</t>
  </si>
  <si>
    <t>Vincular 18000 Personas En Actividades Recreo-Deportivas Comunitarias</t>
  </si>
  <si>
    <t>San Cristóbal</t>
  </si>
  <si>
    <t>San Cristóbal es deporte</t>
  </si>
  <si>
    <t>Vincular 8000 Personas En Actividades Recreo-Deportivas Comunitarias</t>
  </si>
  <si>
    <t>Usme</t>
  </si>
  <si>
    <t>Usme, referente en cultura, deporte, recreación y actividad física, con parques para el desarrollo y la salud 2021 - 2024</t>
  </si>
  <si>
    <t>Vincular 3200 Personas Actividades Recreo-Deportivas Comunitarias, En El Cuatrienio.</t>
  </si>
  <si>
    <t>Tunjuelito</t>
  </si>
  <si>
    <t>Por el bienestar recreo-deportivo de Tunjuelito</t>
  </si>
  <si>
    <t>Vincular 1400 Personas En Actividades Recreo-Deportivas Comunitarias.</t>
  </si>
  <si>
    <t>Bosa</t>
  </si>
  <si>
    <t>Bosa se la juega por el deporte</t>
  </si>
  <si>
    <t>Vincular 50985 Personas En Actividades Recreodeportivos Comunitarias</t>
  </si>
  <si>
    <t>Kennedy</t>
  </si>
  <si>
    <t>Kennedy apuesta por el deporte</t>
  </si>
  <si>
    <t>Vincular 16500 Personas En Actividades Recreo-Deportivas Comunitarias</t>
  </si>
  <si>
    <t>Fontibón</t>
  </si>
  <si>
    <t>Un nuevo contrato para el deporte en Fontibón</t>
  </si>
  <si>
    <t>Vincular 21000 Personas En Actividades Recreo-Deportivas Comunitarias En El Cuatrienio</t>
  </si>
  <si>
    <t>Engativá</t>
  </si>
  <si>
    <t>Engativá siempre activa con el deporte, la recreación y la actividad física</t>
  </si>
  <si>
    <t>Vincular 23468 Personas En Actividades Recreo-Deportivas Comunitarias</t>
  </si>
  <si>
    <t>Creación y vida cotidiana: Apropiación ciudadana del arte, la cultura y el patrimonio, para la democracia cultural</t>
  </si>
  <si>
    <t>Cultura, arte y patrimonio para transformar a Engativá</t>
  </si>
  <si>
    <t>Otorgar 100 Estímulos De Apoyo Al Sector Artístico, Cultural Y Recreo-Deportivo</t>
  </si>
  <si>
    <t>Suba</t>
  </si>
  <si>
    <t>Suba, una comunidad que se mueve</t>
  </si>
  <si>
    <t>Vincular 20000 Personas En Actividades Recreo-Deportivas Comunitarias</t>
  </si>
  <si>
    <t>Suba cultural y creativa</t>
  </si>
  <si>
    <t>Otorgar 150 Estímulos De Apoyo Al Sector Artístico, Cultural Y Recreodeportivo</t>
  </si>
  <si>
    <t>Barrios Unidos</t>
  </si>
  <si>
    <t>Deporte y recreación para el desarrollo social</t>
  </si>
  <si>
    <t>Vincular 4500 Personas En Actividades Recreo-Deportivas Comunitarias.</t>
  </si>
  <si>
    <t>Teusaquillo</t>
  </si>
  <si>
    <t>Teusaquillo referente en deporte, recreación y actividad física</t>
  </si>
  <si>
    <t>Vincular 3000 Personas En Actividades Recreodeportivas</t>
  </si>
  <si>
    <t>Los Mártires</t>
  </si>
  <si>
    <t>Recreación y deporte para una vida más sana</t>
  </si>
  <si>
    <t>Vincular 2000 Personas En Actividades Recreo-Deportivas Comunitarias</t>
  </si>
  <si>
    <t>Antonio Nariño</t>
  </si>
  <si>
    <t>Acciones de fomento y promoción de actividades en el campo deportivo</t>
  </si>
  <si>
    <t>Vincular 800 Personas Vinculadas En Actividades Recreo-Deportivas Comunitarias Vincular 800 Personas En Actividades Recreo-Deportivas Comunitarias</t>
  </si>
  <si>
    <t>Puente Aranda</t>
  </si>
  <si>
    <t>Puente Aranda referente en cultura, deporte y recreación</t>
  </si>
  <si>
    <t>Vincular 6000 Personas En Actividades Recreo Deportivas Comunitarias.</t>
  </si>
  <si>
    <t>Arte, cultura y patrimonio, un nuevo pacto social para Puente Aranda</t>
  </si>
  <si>
    <t>Otorgar 80 Estímulos De Apoyo Al Sector Cultural, Artístico, Patrimonial Y Recreo Deportivas</t>
  </si>
  <si>
    <t>La Candelaria</t>
  </si>
  <si>
    <t>La Candelaria activa: referente en cultura, deporte, recreación</t>
  </si>
  <si>
    <t>Vincular 2000 Personas En Actividades Recreo-Deportivas Comunitarias Incluyendo Los Elementos Necesarios Para Su Desarrollo.</t>
  </si>
  <si>
    <t>Rafael Uribe Uribe</t>
  </si>
  <si>
    <t>Cultura, deporte y recreación para el bienestar de la ciudadanía de Rafael Uribe Uribe</t>
  </si>
  <si>
    <t>Ciudad Bolívar</t>
  </si>
  <si>
    <t>Ciudad Bolívar, un nuevo contrato social y ambiental en deporte y nuevas tendencias para los habitantes de la localidad</t>
  </si>
  <si>
    <t>Vincular 6100 Personas Actividades Recreo-Deportivas Comunitarias</t>
  </si>
  <si>
    <t>Sumapaz</t>
  </si>
  <si>
    <t>Recreación y deportes</t>
  </si>
  <si>
    <t>Vincular 500 Personas En Actividades Recreo-Deportivas Comunitarias.</t>
  </si>
  <si>
    <t>Fuente: plan de accion  de avance metas PDL 2021-2024  corte 31 de diciembre del 2024- Secretaria Distrital de Planeacion</t>
  </si>
  <si>
    <t>Magnitud</t>
  </si>
  <si>
    <t>Presupuesto</t>
  </si>
  <si>
    <t xml:space="preserve">Total </t>
  </si>
  <si>
    <t>No. Localidad</t>
  </si>
  <si>
    <t xml:space="preserve">Nombre Localidad </t>
  </si>
  <si>
    <t>Nombre Eje/Pilar</t>
  </si>
  <si>
    <t>Nombre Programa</t>
  </si>
  <si>
    <t>Código Proyecto</t>
  </si>
  <si>
    <t>Nombre Proyecto</t>
  </si>
  <si>
    <t>Componente</t>
  </si>
  <si>
    <t>Meta proyecto</t>
  </si>
  <si>
    <t>Componente líneas</t>
  </si>
  <si>
    <t>Línea de Inversión</t>
  </si>
  <si>
    <t>Concepto línea de inversión</t>
  </si>
  <si>
    <t xml:space="preserve">Sector relacionado </t>
  </si>
  <si>
    <t xml:space="preserve">Nombre Indicador </t>
  </si>
  <si>
    <t>Año_corte</t>
  </si>
  <si>
    <t>Magnitud programada POAI vigencia del corte</t>
  </si>
  <si>
    <t>2 - Bogotá confía en su bien-estar</t>
  </si>
  <si>
    <t>14 - Bogotá deportiva, recreativa, artística, patrimonial e intercultural</t>
  </si>
  <si>
    <t xml:space="preserve">2367-Usaquén camina por el deporte </t>
  </si>
  <si>
    <t>ACTIVIDADES RECREODEPORTIVAS</t>
  </si>
  <si>
    <t>Beneficiar 10455 Persona(s) en actividades recreo-deportivas comunitarias.</t>
  </si>
  <si>
    <t>Presupuestos Participativos</t>
  </si>
  <si>
    <t>Bogotá cultural y deportiva</t>
  </si>
  <si>
    <t xml:space="preserve">Recreación y deporte </t>
  </si>
  <si>
    <t>CULTURA, RECREACIÓN Y DEPORTE</t>
  </si>
  <si>
    <t>Personas beneficiadas con actividades recreo-deportivas comunitarias</t>
  </si>
  <si>
    <t>2025_3</t>
  </si>
  <si>
    <t>BANCO DE INICIATIVAS</t>
  </si>
  <si>
    <t>Beneficiar 25 Colectivo(s) u organizaciones recreo deportivas inscritas en el Banco que implementan iniciativas de carácter barrial con apoyos económicos</t>
  </si>
  <si>
    <t>Colectivos u organizaciones recreo deportivas inscritas en el Banco que implementan iniciativas de carácter barrial beneficiadas con apoyos economicos</t>
  </si>
  <si>
    <t>2503-Chapinero en movimiento construye comunidad a través del deporte</t>
  </si>
  <si>
    <t>Beneficiar 7 Colectivo(s) u organizaciones recreo deportivas inscritas en el Banco que implementan iniciativas de carácter barrial con apoyos económicos</t>
  </si>
  <si>
    <t>Beneficiar 4000 Persona(s) en actividades recreo-deportivas comunitarias.</t>
  </si>
  <si>
    <t>2917-Fortaleciendo Los Campos Recreodeportivos en Santa Fe</t>
  </si>
  <si>
    <t>Beneficiar 8000 Persona(s) en actividades recreo-deportivas comunitarias.</t>
  </si>
  <si>
    <t>Beneficiar 28 Colectivo(s) u organizaciones recreo deportivas inscritas en el Banco que implementan iniciativas de carácter barrial con apoyos económicos</t>
  </si>
  <si>
    <t>2495-Actívate San Cristóbal: Deporte, Recreación y Bienestar</t>
  </si>
  <si>
    <t>Beneficiar 120 Colectivo(s) u organizaciones recreo deportivas inscritas en el Banco que implementan iniciativas de carácter barrial con apoyos económicos</t>
  </si>
  <si>
    <t>Beneficiar 13200 Persona(s) en actividades recreo-deportivas comunitarias.</t>
  </si>
  <si>
    <t>2514-Usme Vive Activa: Recreación y Deporte para la Vida.</t>
  </si>
  <si>
    <t>Beneficiar 3500 Persona(s) En actividades recreo-deportivas comunitarias.</t>
  </si>
  <si>
    <t>Beneficiar 80 Colectivo(s) U organizaciones recreo deportivas inscritas en el Banco que implementan iniciativas de carácter barrial con apoyos económicos.</t>
  </si>
  <si>
    <t>2916-Tunjuelito comprometido con el deporte y la recreación</t>
  </si>
  <si>
    <t>Beneficiar 40 Colectivo(s) u organizaciones recreo deportivas inscritas en el Banco que implementan iniciativas de carácter barrial con apoyos económicos.</t>
  </si>
  <si>
    <t>Beneficiar 2000 Persona(s) en actividades recreo-deportivas comunitarias.</t>
  </si>
  <si>
    <t>2847-Bosa deporte y recreación para la apropiación efectiva del espacio publico y la construcción de ciudadanía</t>
  </si>
  <si>
    <t>Beneficiar 240 Colectivo(s) u organizaciones recreo deportivas inscritas en el Banco que implementa iniciativas de carácter barrial con apoyos económicos </t>
  </si>
  <si>
    <t>Beneficiar 60000 Persona(s) en actividades recreo-deportivas comunitarias</t>
  </si>
  <si>
    <t>2784-Kennedy Fuerza Local Pasión por el Deporte</t>
  </si>
  <si>
    <t>Beneficiar 280 Colectivo(s) u organizaciones recreo deportivas inscritas en el Banco que implementan iniciativas de carácter barrial con apoyos económicos.</t>
  </si>
  <si>
    <t>Beneficiar 20.000 personas en actividades recreo- deportivas comunitarias.</t>
  </si>
  <si>
    <t>2407-Fontibón camina hacia el deporte y la recreación</t>
  </si>
  <si>
    <t>Beneficiar 30000 Persona(s) en actividades recreo-deportivas comunitarias en todos los ciclos de vida (primera infancia, infancia, juventud, adultez y personas mayores)</t>
  </si>
  <si>
    <t>Beneficiar 40 Colectivo(s) u organizaciones recreo deportivas inscritas en el banco que implementan iniciativas de carácter barrial con apoyos económicos.</t>
  </si>
  <si>
    <t>2373-Engativá Activa</t>
  </si>
  <si>
    <t>Beneficiar 11200 Persona(s) en actividades recreo-deportivas comunitarias.</t>
  </si>
  <si>
    <t>Beneficiar 10 Colectivo(s) u organizaciones recreo deportivas inscritas en el Banco que implementan iniciativas de carácter barrial con apoyos económicos.</t>
  </si>
  <si>
    <t xml:space="preserve">2498-Suba activa. Recreación y deporte con sus vecis </t>
  </si>
  <si>
    <t>Beneficiar 30000 Persona(s) en actividades recreo-deportivas comunitarias</t>
  </si>
  <si>
    <t>Beneficiar 290 Colectivo(s) U organizaciones recreo deportivas inscritas en el Banco que implementan iniciativas de carácter barrial con apoyos económicos</t>
  </si>
  <si>
    <t xml:space="preserve">2587-Hábitos de diversión y movimiento para el bienestar 			</t>
  </si>
  <si>
    <t>Vincular 5000 Persona(s) en actividades recreo-deportivas comunitarias.</t>
  </si>
  <si>
    <t>2323-Teusaquillo recreodeportiva</t>
  </si>
  <si>
    <t>Fortalecer 32 Colectivo(s) u organizaciones recreo deportivas inscritas en el Banco que implementan iniciativas de carácter barrial con apoyos económicos</t>
  </si>
  <si>
    <t>2771-Mártires avanza por el deporte</t>
  </si>
  <si>
    <t>Beneficiar 40 Colectivo(s) recreo deportivas inscritas en el Banco que implementan iniciativas de carácter barrial beneficiadas con apoyos económicos</t>
  </si>
  <si>
    <t>2448-Acciones para un territorio deportivo</t>
  </si>
  <si>
    <t>Beneficiar 200 Colectivo(s) u organizaciones recreo deportivas inscritas en el Banco que implementan iniciativas de carácter barrial con apoyos económicos</t>
  </si>
  <si>
    <t>Beneficiar 800 Persona(s) en actividades recreo-deportivas comunitarias.</t>
  </si>
  <si>
    <t>2369-Puente Aranda camina segura con deporte</t>
  </si>
  <si>
    <t>Beneficiar 12 Colectivo(s) recreo deportivas inscritas en el Banco que implementan iniciativas de carácter barrial con apoyos económicos.</t>
  </si>
  <si>
    <t>2454-La Candelaria Camina Hacia la Promoción del Deporte y la Recreación</t>
  </si>
  <si>
    <t>Beneficiar 16 Colectivo(s) u organizaciones recreo deportivas inscritas en el Banco que implementan iniciativas de carácter barrial con apoyos económicos</t>
  </si>
  <si>
    <t>2795-Rafael Uribe Uribe deportiva, recreativa y con bienestar</t>
  </si>
  <si>
    <t>2249-"Ciudad Bolívar camina segura" y con bienestar a través de la practica y formación en el deporte, la recreación y la actividad física</t>
  </si>
  <si>
    <t>Beneficiar 320 Colectivo(s) u organizaciones recreo deportivas inscritas en el Banco que implementan iniciativas de carácter barrial con apoyos económicos</t>
  </si>
  <si>
    <t>2388-Recreación y Deporte para Sumapaz</t>
  </si>
  <si>
    <t>Beneficiar 1200 Persona(s) en actividades recreo-deportivas comunitarias.</t>
  </si>
  <si>
    <t>Beneficiar 40 Colectivo(s) u organizaciones recreodeportivas inscritas en el banco que implementan iniciativas de carácter barrial con apoyo económico</t>
  </si>
  <si>
    <t>Apropiación inicial POAI vigencia del corte ( cifras en millones de pesos)</t>
  </si>
  <si>
    <t xml:space="preserve">Magnitud </t>
  </si>
  <si>
    <t>Fuente: Reporte de avance metas PDL 2025 corte 30 de septiembre del 2025- Secretaria Distrital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</si>
</sst>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* #,##0.0_);_(* \(#,##0.0\);_(* &quot;-&quot;??_);_(@_)"/>
    <numFmt numFmtId="165" formatCode="_(* &quot;$&quot;#,##0_);_(* \(&quot;$&quot;#,##0\);_(* &quot;-&quot;??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Garamond"/>
      <family val="1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i/>
      <sz val="11"/>
      <color theme="1"/>
      <name val="Garamond"/>
      <family val="1"/>
    </font>
    <font>
      <sz val="10"/>
      <name val="Arial"/>
      <family val="2"/>
    </font>
    <font>
      <b/>
      <sz val="12"/>
      <color indexed="9"/>
      <name val="Garamond"/>
      <family val="1"/>
    </font>
    <font>
      <b/>
      <sz val="10"/>
      <color rgb="FF000000"/>
      <name val="Garamond"/>
      <family val="1"/>
    </font>
    <font>
      <sz val="10"/>
      <color rgb="FF000000"/>
      <name val="Garamond"/>
      <family val="1"/>
    </font>
    <font>
      <sz val="10"/>
      <color theme="1"/>
      <name val="Garamond"/>
      <family val="1"/>
    </font>
    <font>
      <sz val="10"/>
      <color indexed="8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0B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</cellStyleXfs>
  <cellXfs count="4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10" fontId="3" fillId="4" borderId="1" xfId="2" applyNumberFormat="1" applyFont="1" applyFill="1" applyBorder="1" applyAlignment="1">
      <alignment horizontal="center"/>
    </xf>
    <xf numFmtId="42" fontId="4" fillId="4" borderId="1" xfId="1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left"/>
    </xf>
    <xf numFmtId="4" fontId="4" fillId="4" borderId="0" xfId="0" applyNumberFormat="1" applyFont="1" applyFill="1" applyAlignment="1">
      <alignment horizontal="center"/>
    </xf>
    <xf numFmtId="10" fontId="3" fillId="4" borderId="0" xfId="2" applyNumberFormat="1" applyFont="1" applyFill="1" applyBorder="1" applyAlignment="1">
      <alignment horizontal="center"/>
    </xf>
    <xf numFmtId="42" fontId="4" fillId="4" borderId="0" xfId="1" applyFont="1" applyFill="1" applyBorder="1" applyAlignment="1">
      <alignment horizontal="center"/>
    </xf>
    <xf numFmtId="42" fontId="2" fillId="2" borderId="1" xfId="1" applyFont="1" applyFill="1" applyBorder="1" applyAlignment="1">
      <alignment horizontal="center"/>
    </xf>
    <xf numFmtId="42" fontId="2" fillId="3" borderId="1" xfId="1" applyFont="1" applyFill="1" applyBorder="1" applyAlignment="1">
      <alignment horizontal="center"/>
    </xf>
    <xf numFmtId="10" fontId="2" fillId="3" borderId="1" xfId="2" applyNumberFormat="1" applyFont="1" applyFill="1" applyBorder="1" applyAlignment="1">
      <alignment horizontal="center"/>
    </xf>
    <xf numFmtId="0" fontId="5" fillId="4" borderId="0" xfId="0" applyFont="1" applyFill="1"/>
    <xf numFmtId="3" fontId="4" fillId="4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9" fontId="3" fillId="4" borderId="1" xfId="2" applyFont="1" applyFill="1" applyBorder="1" applyAlignment="1">
      <alignment horizontal="center"/>
    </xf>
    <xf numFmtId="9" fontId="2" fillId="2" borderId="1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7" fillId="5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3" fontId="7" fillId="2" borderId="5" xfId="4" applyNumberFormat="1" applyFont="1" applyFill="1" applyBorder="1" applyAlignment="1">
      <alignment horizontal="left" vertical="center" wrapText="1"/>
    </xf>
    <xf numFmtId="0" fontId="7" fillId="2" borderId="5" xfId="4" applyFont="1" applyFill="1" applyBorder="1" applyAlignment="1">
      <alignment horizontal="center" vertical="center" wrapText="1"/>
    </xf>
    <xf numFmtId="3" fontId="7" fillId="3" borderId="5" xfId="4" applyNumberFormat="1" applyFont="1" applyFill="1" applyBorder="1" applyAlignment="1">
      <alignment horizontal="center" vertical="center" wrapText="1"/>
    </xf>
    <xf numFmtId="3" fontId="7" fillId="2" borderId="5" xfId="4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165" fontId="8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0" xfId="0" applyFont="1" applyFill="1"/>
    <xf numFmtId="164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5">
    <cellStyle name="Moneda [0]" xfId="1" builtinId="7"/>
    <cellStyle name="Normal" xfId="0" builtinId="0"/>
    <cellStyle name="Normal 2" xfId="3" xr:uid="{00000000-0005-0000-0000-000002000000}"/>
    <cellStyle name="Normal 2 10" xfId="4" xr:uid="{00000000-0005-0000-0000-000003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45"/>
  <sheetViews>
    <sheetView topLeftCell="C2" workbookViewId="0">
      <selection activeCell="L8" sqref="L8"/>
    </sheetView>
  </sheetViews>
  <sheetFormatPr baseColWidth="10" defaultColWidth="11" defaultRowHeight="16.5" customHeight="1" x14ac:dyDescent="0.25"/>
  <cols>
    <col min="1" max="1" width="2.42578125" style="23" customWidth="1"/>
    <col min="2" max="3" width="10.85546875" style="22"/>
    <col min="4" max="15" width="11" style="23"/>
    <col min="16" max="16" width="13.28515625" style="23" customWidth="1"/>
    <col min="17" max="17" width="15.140625" style="23" customWidth="1"/>
    <col min="18" max="16384" width="11" style="23"/>
  </cols>
  <sheetData>
    <row r="2" spans="2:17" ht="16.5" customHeight="1" x14ac:dyDescent="0.25">
      <c r="P2" s="42" t="s">
        <v>173</v>
      </c>
      <c r="Q2" s="24" t="s">
        <v>92</v>
      </c>
    </row>
    <row r="3" spans="2:17" ht="102.95" customHeight="1" x14ac:dyDescent="0.25">
      <c r="B3" s="25" t="s">
        <v>94</v>
      </c>
      <c r="C3" s="25" t="s">
        <v>95</v>
      </c>
      <c r="D3" s="25" t="s">
        <v>96</v>
      </c>
      <c r="E3" s="25" t="s">
        <v>97</v>
      </c>
      <c r="F3" s="25" t="s">
        <v>98</v>
      </c>
      <c r="G3" s="25" t="s">
        <v>99</v>
      </c>
      <c r="H3" s="25" t="s">
        <v>100</v>
      </c>
      <c r="I3" s="25" t="s">
        <v>101</v>
      </c>
      <c r="J3" s="26" t="s">
        <v>102</v>
      </c>
      <c r="K3" s="26" t="s">
        <v>103</v>
      </c>
      <c r="L3" s="26" t="s">
        <v>104</v>
      </c>
      <c r="M3" s="26" t="s">
        <v>105</v>
      </c>
      <c r="N3" s="27" t="s">
        <v>106</v>
      </c>
      <c r="O3" s="28" t="s">
        <v>107</v>
      </c>
      <c r="P3" s="29" t="s">
        <v>108</v>
      </c>
      <c r="Q3" s="30" t="s">
        <v>172</v>
      </c>
    </row>
    <row r="4" spans="2:17" s="39" customFormat="1" ht="16.5" customHeight="1" x14ac:dyDescent="0.25">
      <c r="B4" s="31">
        <v>1</v>
      </c>
      <c r="C4" s="32" t="s">
        <v>22</v>
      </c>
      <c r="D4" s="33" t="s">
        <v>109</v>
      </c>
      <c r="E4" s="33" t="s">
        <v>110</v>
      </c>
      <c r="F4" s="34">
        <v>2367</v>
      </c>
      <c r="G4" s="33" t="s">
        <v>111</v>
      </c>
      <c r="H4" s="35" t="s">
        <v>112</v>
      </c>
      <c r="I4" s="33" t="s">
        <v>113</v>
      </c>
      <c r="J4" s="33" t="s">
        <v>114</v>
      </c>
      <c r="K4" s="35" t="s">
        <v>115</v>
      </c>
      <c r="L4" s="35" t="s">
        <v>116</v>
      </c>
      <c r="M4" s="35" t="s">
        <v>117</v>
      </c>
      <c r="N4" s="33" t="s">
        <v>118</v>
      </c>
      <c r="O4" s="36" t="s">
        <v>119</v>
      </c>
      <c r="P4" s="37">
        <v>2955</v>
      </c>
      <c r="Q4" s="38">
        <v>1062.82</v>
      </c>
    </row>
    <row r="5" spans="2:17" s="39" customFormat="1" ht="16.5" customHeight="1" x14ac:dyDescent="0.25">
      <c r="B5" s="31">
        <v>1</v>
      </c>
      <c r="C5" s="32" t="s">
        <v>22</v>
      </c>
      <c r="D5" s="33" t="s">
        <v>109</v>
      </c>
      <c r="E5" s="33" t="s">
        <v>110</v>
      </c>
      <c r="F5" s="34">
        <v>2367</v>
      </c>
      <c r="G5" s="33" t="s">
        <v>111</v>
      </c>
      <c r="H5" s="35" t="s">
        <v>120</v>
      </c>
      <c r="I5" s="33" t="s">
        <v>121</v>
      </c>
      <c r="J5" s="33" t="s">
        <v>114</v>
      </c>
      <c r="K5" s="35" t="s">
        <v>115</v>
      </c>
      <c r="L5" s="35" t="s">
        <v>116</v>
      </c>
      <c r="M5" s="35" t="s">
        <v>117</v>
      </c>
      <c r="N5" s="33" t="s">
        <v>122</v>
      </c>
      <c r="O5" s="36" t="s">
        <v>119</v>
      </c>
      <c r="P5" s="37">
        <v>5</v>
      </c>
      <c r="Q5" s="38">
        <v>158.71</v>
      </c>
    </row>
    <row r="6" spans="2:17" s="39" customFormat="1" ht="16.5" customHeight="1" x14ac:dyDescent="0.25">
      <c r="B6" s="31">
        <v>2</v>
      </c>
      <c r="C6" s="32" t="s">
        <v>27</v>
      </c>
      <c r="D6" s="33" t="s">
        <v>109</v>
      </c>
      <c r="E6" s="33" t="s">
        <v>110</v>
      </c>
      <c r="F6" s="34">
        <v>2503</v>
      </c>
      <c r="G6" s="33" t="s">
        <v>123</v>
      </c>
      <c r="H6" s="35" t="s">
        <v>120</v>
      </c>
      <c r="I6" s="33" t="s">
        <v>124</v>
      </c>
      <c r="J6" s="33" t="s">
        <v>114</v>
      </c>
      <c r="K6" s="35" t="s">
        <v>115</v>
      </c>
      <c r="L6" s="35" t="s">
        <v>116</v>
      </c>
      <c r="M6" s="35" t="s">
        <v>117</v>
      </c>
      <c r="N6" s="33" t="s">
        <v>122</v>
      </c>
      <c r="O6" s="36" t="s">
        <v>119</v>
      </c>
      <c r="P6" s="37">
        <v>2</v>
      </c>
      <c r="Q6" s="38">
        <v>148.66999999999999</v>
      </c>
    </row>
    <row r="7" spans="2:17" s="39" customFormat="1" ht="16.5" customHeight="1" x14ac:dyDescent="0.25">
      <c r="B7" s="31">
        <v>2</v>
      </c>
      <c r="C7" s="32" t="s">
        <v>27</v>
      </c>
      <c r="D7" s="33" t="s">
        <v>109</v>
      </c>
      <c r="E7" s="33" t="s">
        <v>110</v>
      </c>
      <c r="F7" s="34">
        <v>2503</v>
      </c>
      <c r="G7" s="33" t="s">
        <v>123</v>
      </c>
      <c r="H7" s="35" t="s">
        <v>112</v>
      </c>
      <c r="I7" s="33" t="s">
        <v>125</v>
      </c>
      <c r="J7" s="33" t="s">
        <v>114</v>
      </c>
      <c r="K7" s="35" t="s">
        <v>115</v>
      </c>
      <c r="L7" s="35" t="s">
        <v>116</v>
      </c>
      <c r="M7" s="35" t="s">
        <v>117</v>
      </c>
      <c r="N7" s="33" t="s">
        <v>118</v>
      </c>
      <c r="O7" s="36" t="s">
        <v>119</v>
      </c>
      <c r="P7" s="37">
        <v>1000</v>
      </c>
      <c r="Q7" s="38">
        <v>268.12</v>
      </c>
    </row>
    <row r="8" spans="2:17" s="39" customFormat="1" ht="16.5" customHeight="1" x14ac:dyDescent="0.25">
      <c r="B8" s="31">
        <v>3</v>
      </c>
      <c r="C8" s="32" t="s">
        <v>30</v>
      </c>
      <c r="D8" s="33" t="s">
        <v>109</v>
      </c>
      <c r="E8" s="33" t="s">
        <v>110</v>
      </c>
      <c r="F8" s="34">
        <v>2917</v>
      </c>
      <c r="G8" s="33" t="s">
        <v>126</v>
      </c>
      <c r="H8" s="35" t="s">
        <v>112</v>
      </c>
      <c r="I8" s="33" t="s">
        <v>127</v>
      </c>
      <c r="J8" s="33" t="s">
        <v>114</v>
      </c>
      <c r="K8" s="35" t="s">
        <v>115</v>
      </c>
      <c r="L8" s="35" t="s">
        <v>116</v>
      </c>
      <c r="M8" s="35" t="s">
        <v>117</v>
      </c>
      <c r="N8" s="33" t="s">
        <v>118</v>
      </c>
      <c r="O8" s="36" t="s">
        <v>119</v>
      </c>
      <c r="P8" s="37">
        <v>2038</v>
      </c>
      <c r="Q8" s="38">
        <v>1163.94</v>
      </c>
    </row>
    <row r="9" spans="2:17" s="39" customFormat="1" ht="16.5" customHeight="1" x14ac:dyDescent="0.25">
      <c r="B9" s="31">
        <v>3</v>
      </c>
      <c r="C9" s="32" t="s">
        <v>30</v>
      </c>
      <c r="D9" s="33" t="s">
        <v>109</v>
      </c>
      <c r="E9" s="33" t="s">
        <v>110</v>
      </c>
      <c r="F9" s="34">
        <v>2917</v>
      </c>
      <c r="G9" s="33" t="s">
        <v>126</v>
      </c>
      <c r="H9" s="35" t="s">
        <v>120</v>
      </c>
      <c r="I9" s="33" t="s">
        <v>128</v>
      </c>
      <c r="J9" s="33" t="s">
        <v>114</v>
      </c>
      <c r="K9" s="35" t="s">
        <v>115</v>
      </c>
      <c r="L9" s="35" t="s">
        <v>116</v>
      </c>
      <c r="M9" s="35" t="s">
        <v>117</v>
      </c>
      <c r="N9" s="33" t="s">
        <v>122</v>
      </c>
      <c r="O9" s="36" t="s">
        <v>119</v>
      </c>
      <c r="P9" s="37">
        <v>7</v>
      </c>
      <c r="Q9" s="38">
        <v>185.04</v>
      </c>
    </row>
    <row r="10" spans="2:17" s="39" customFormat="1" ht="16.5" customHeight="1" x14ac:dyDescent="0.25">
      <c r="B10" s="31">
        <v>4</v>
      </c>
      <c r="C10" s="32" t="s">
        <v>33</v>
      </c>
      <c r="D10" s="33" t="s">
        <v>109</v>
      </c>
      <c r="E10" s="33" t="s">
        <v>110</v>
      </c>
      <c r="F10" s="34">
        <v>2495</v>
      </c>
      <c r="G10" s="33" t="s">
        <v>129</v>
      </c>
      <c r="H10" s="35" t="s">
        <v>120</v>
      </c>
      <c r="I10" s="33" t="s">
        <v>130</v>
      </c>
      <c r="J10" s="33" t="s">
        <v>114</v>
      </c>
      <c r="K10" s="35" t="s">
        <v>115</v>
      </c>
      <c r="L10" s="35" t="s">
        <v>116</v>
      </c>
      <c r="M10" s="35" t="s">
        <v>117</v>
      </c>
      <c r="N10" s="33" t="s">
        <v>122</v>
      </c>
      <c r="O10" s="36" t="s">
        <v>119</v>
      </c>
      <c r="P10" s="37">
        <v>30</v>
      </c>
      <c r="Q10" s="38">
        <v>770.87</v>
      </c>
    </row>
    <row r="11" spans="2:17" s="39" customFormat="1" ht="16.5" customHeight="1" x14ac:dyDescent="0.25">
      <c r="B11" s="31">
        <v>4</v>
      </c>
      <c r="C11" s="32" t="s">
        <v>33</v>
      </c>
      <c r="D11" s="33" t="s">
        <v>109</v>
      </c>
      <c r="E11" s="33" t="s">
        <v>110</v>
      </c>
      <c r="F11" s="34">
        <v>2495</v>
      </c>
      <c r="G11" s="33" t="s">
        <v>129</v>
      </c>
      <c r="H11" s="35" t="s">
        <v>112</v>
      </c>
      <c r="I11" s="33" t="s">
        <v>131</v>
      </c>
      <c r="J11" s="33" t="s">
        <v>114</v>
      </c>
      <c r="K11" s="35" t="s">
        <v>115</v>
      </c>
      <c r="L11" s="35" t="s">
        <v>116</v>
      </c>
      <c r="M11" s="35" t="s">
        <v>117</v>
      </c>
      <c r="N11" s="33" t="s">
        <v>118</v>
      </c>
      <c r="O11" s="36" t="s">
        <v>119</v>
      </c>
      <c r="P11" s="37">
        <v>3300</v>
      </c>
      <c r="Q11" s="38">
        <v>1542.84</v>
      </c>
    </row>
    <row r="12" spans="2:17" s="39" customFormat="1" ht="16.5" customHeight="1" x14ac:dyDescent="0.25">
      <c r="B12" s="31">
        <v>5</v>
      </c>
      <c r="C12" s="32" t="s">
        <v>36</v>
      </c>
      <c r="D12" s="33" t="s">
        <v>109</v>
      </c>
      <c r="E12" s="33" t="s">
        <v>110</v>
      </c>
      <c r="F12" s="34">
        <v>2514</v>
      </c>
      <c r="G12" s="33" t="s">
        <v>132</v>
      </c>
      <c r="H12" s="35" t="s">
        <v>112</v>
      </c>
      <c r="I12" s="33" t="s">
        <v>133</v>
      </c>
      <c r="J12" s="33" t="s">
        <v>114</v>
      </c>
      <c r="K12" s="35" t="s">
        <v>115</v>
      </c>
      <c r="L12" s="35" t="s">
        <v>116</v>
      </c>
      <c r="M12" s="35" t="s">
        <v>117</v>
      </c>
      <c r="N12" s="33" t="s">
        <v>118</v>
      </c>
      <c r="O12" s="36" t="s">
        <v>119</v>
      </c>
      <c r="P12" s="37">
        <v>875</v>
      </c>
      <c r="Q12" s="38">
        <v>1424.98</v>
      </c>
    </row>
    <row r="13" spans="2:17" s="39" customFormat="1" ht="16.5" customHeight="1" x14ac:dyDescent="0.25">
      <c r="B13" s="31">
        <v>5</v>
      </c>
      <c r="C13" s="32" t="s">
        <v>36</v>
      </c>
      <c r="D13" s="33" t="s">
        <v>109</v>
      </c>
      <c r="E13" s="33" t="s">
        <v>110</v>
      </c>
      <c r="F13" s="34">
        <v>2514</v>
      </c>
      <c r="G13" s="33" t="s">
        <v>132</v>
      </c>
      <c r="H13" s="35" t="s">
        <v>120</v>
      </c>
      <c r="I13" s="33" t="s">
        <v>134</v>
      </c>
      <c r="J13" s="33" t="s">
        <v>114</v>
      </c>
      <c r="K13" s="35" t="s">
        <v>115</v>
      </c>
      <c r="L13" s="35" t="s">
        <v>116</v>
      </c>
      <c r="M13" s="35" t="s">
        <v>117</v>
      </c>
      <c r="N13" s="33" t="s">
        <v>122</v>
      </c>
      <c r="O13" s="36" t="s">
        <v>119</v>
      </c>
      <c r="P13" s="37">
        <v>20</v>
      </c>
      <c r="Q13" s="38">
        <v>711.84</v>
      </c>
    </row>
    <row r="14" spans="2:17" s="39" customFormat="1" ht="16.5" customHeight="1" x14ac:dyDescent="0.25">
      <c r="B14" s="31">
        <v>6</v>
      </c>
      <c r="C14" s="32" t="s">
        <v>39</v>
      </c>
      <c r="D14" s="33" t="s">
        <v>109</v>
      </c>
      <c r="E14" s="33" t="s">
        <v>110</v>
      </c>
      <c r="F14" s="34">
        <v>2916</v>
      </c>
      <c r="G14" s="33" t="s">
        <v>135</v>
      </c>
      <c r="H14" s="35" t="s">
        <v>120</v>
      </c>
      <c r="I14" s="33" t="s">
        <v>136</v>
      </c>
      <c r="J14" s="33" t="s">
        <v>114</v>
      </c>
      <c r="K14" s="35" t="s">
        <v>115</v>
      </c>
      <c r="L14" s="35" t="s">
        <v>116</v>
      </c>
      <c r="M14" s="35" t="s">
        <v>117</v>
      </c>
      <c r="N14" s="33" t="s">
        <v>122</v>
      </c>
      <c r="O14" s="36" t="s">
        <v>119</v>
      </c>
      <c r="P14" s="37">
        <v>10</v>
      </c>
      <c r="Q14" s="38">
        <v>268.08</v>
      </c>
    </row>
    <row r="15" spans="2:17" s="39" customFormat="1" ht="16.5" customHeight="1" x14ac:dyDescent="0.25">
      <c r="B15" s="31">
        <v>6</v>
      </c>
      <c r="C15" s="32" t="s">
        <v>39</v>
      </c>
      <c r="D15" s="33" t="s">
        <v>109</v>
      </c>
      <c r="E15" s="33" t="s">
        <v>110</v>
      </c>
      <c r="F15" s="34">
        <v>2916</v>
      </c>
      <c r="G15" s="33" t="s">
        <v>135</v>
      </c>
      <c r="H15" s="35" t="s">
        <v>112</v>
      </c>
      <c r="I15" s="33" t="s">
        <v>137</v>
      </c>
      <c r="J15" s="33" t="s">
        <v>114</v>
      </c>
      <c r="K15" s="35" t="s">
        <v>115</v>
      </c>
      <c r="L15" s="35" t="s">
        <v>116</v>
      </c>
      <c r="M15" s="35" t="s">
        <v>117</v>
      </c>
      <c r="N15" s="33" t="s">
        <v>118</v>
      </c>
      <c r="O15" s="36" t="s">
        <v>119</v>
      </c>
      <c r="P15" s="37">
        <v>500</v>
      </c>
      <c r="Q15" s="38">
        <v>742.8</v>
      </c>
    </row>
    <row r="16" spans="2:17" s="39" customFormat="1" ht="16.5" customHeight="1" x14ac:dyDescent="0.25">
      <c r="B16" s="31">
        <v>7</v>
      </c>
      <c r="C16" s="32" t="s">
        <v>42</v>
      </c>
      <c r="D16" s="33" t="s">
        <v>109</v>
      </c>
      <c r="E16" s="33" t="s">
        <v>110</v>
      </c>
      <c r="F16" s="34">
        <v>2847</v>
      </c>
      <c r="G16" s="33" t="s">
        <v>138</v>
      </c>
      <c r="H16" s="35" t="s">
        <v>120</v>
      </c>
      <c r="I16" s="33" t="s">
        <v>139</v>
      </c>
      <c r="J16" s="33" t="s">
        <v>114</v>
      </c>
      <c r="K16" s="35" t="s">
        <v>115</v>
      </c>
      <c r="L16" s="35" t="s">
        <v>116</v>
      </c>
      <c r="M16" s="35" t="s">
        <v>117</v>
      </c>
      <c r="N16" s="33" t="s">
        <v>122</v>
      </c>
      <c r="O16" s="36" t="s">
        <v>119</v>
      </c>
      <c r="P16" s="37">
        <v>60</v>
      </c>
      <c r="Q16" s="38">
        <v>2400.6799999999998</v>
      </c>
    </row>
    <row r="17" spans="2:17" s="39" customFormat="1" ht="16.5" customHeight="1" x14ac:dyDescent="0.25">
      <c r="B17" s="31">
        <v>7</v>
      </c>
      <c r="C17" s="32" t="s">
        <v>42</v>
      </c>
      <c r="D17" s="33" t="s">
        <v>109</v>
      </c>
      <c r="E17" s="33" t="s">
        <v>110</v>
      </c>
      <c r="F17" s="34">
        <v>2847</v>
      </c>
      <c r="G17" s="33" t="s">
        <v>138</v>
      </c>
      <c r="H17" s="35" t="s">
        <v>112</v>
      </c>
      <c r="I17" s="33" t="s">
        <v>140</v>
      </c>
      <c r="J17" s="33" t="s">
        <v>114</v>
      </c>
      <c r="K17" s="35" t="s">
        <v>115</v>
      </c>
      <c r="L17" s="35" t="s">
        <v>116</v>
      </c>
      <c r="M17" s="35" t="s">
        <v>117</v>
      </c>
      <c r="N17" s="33" t="s">
        <v>118</v>
      </c>
      <c r="O17" s="36" t="s">
        <v>119</v>
      </c>
      <c r="P17" s="37">
        <v>15000</v>
      </c>
      <c r="Q17" s="38">
        <v>1880.81</v>
      </c>
    </row>
    <row r="18" spans="2:17" s="39" customFormat="1" ht="16.5" customHeight="1" x14ac:dyDescent="0.25">
      <c r="B18" s="31">
        <v>8</v>
      </c>
      <c r="C18" s="32" t="s">
        <v>45</v>
      </c>
      <c r="D18" s="33" t="s">
        <v>109</v>
      </c>
      <c r="E18" s="33" t="s">
        <v>110</v>
      </c>
      <c r="F18" s="34">
        <v>2784</v>
      </c>
      <c r="G18" s="33" t="s">
        <v>141</v>
      </c>
      <c r="H18" s="35" t="s">
        <v>120</v>
      </c>
      <c r="I18" s="33" t="s">
        <v>142</v>
      </c>
      <c r="J18" s="33" t="s">
        <v>114</v>
      </c>
      <c r="K18" s="35" t="s">
        <v>115</v>
      </c>
      <c r="L18" s="35" t="s">
        <v>116</v>
      </c>
      <c r="M18" s="35" t="s">
        <v>117</v>
      </c>
      <c r="N18" s="33" t="s">
        <v>122</v>
      </c>
      <c r="O18" s="36" t="s">
        <v>119</v>
      </c>
      <c r="P18" s="37">
        <v>70</v>
      </c>
      <c r="Q18" s="38">
        <v>2990.22</v>
      </c>
    </row>
    <row r="19" spans="2:17" s="39" customFormat="1" ht="16.5" customHeight="1" x14ac:dyDescent="0.25">
      <c r="B19" s="31">
        <v>8</v>
      </c>
      <c r="C19" s="32" t="s">
        <v>45</v>
      </c>
      <c r="D19" s="33" t="s">
        <v>109</v>
      </c>
      <c r="E19" s="33" t="s">
        <v>110</v>
      </c>
      <c r="F19" s="34">
        <v>2784</v>
      </c>
      <c r="G19" s="33" t="s">
        <v>141</v>
      </c>
      <c r="H19" s="35" t="s">
        <v>112</v>
      </c>
      <c r="I19" s="33" t="s">
        <v>143</v>
      </c>
      <c r="J19" s="33" t="s">
        <v>114</v>
      </c>
      <c r="K19" s="35" t="s">
        <v>115</v>
      </c>
      <c r="L19" s="35" t="s">
        <v>116</v>
      </c>
      <c r="M19" s="35" t="s">
        <v>117</v>
      </c>
      <c r="N19" s="33" t="s">
        <v>118</v>
      </c>
      <c r="O19" s="36" t="s">
        <v>119</v>
      </c>
      <c r="P19" s="37">
        <v>5000</v>
      </c>
      <c r="Q19" s="38">
        <v>1328.35</v>
      </c>
    </row>
    <row r="20" spans="2:17" s="39" customFormat="1" ht="16.5" customHeight="1" x14ac:dyDescent="0.25">
      <c r="B20" s="31">
        <v>9</v>
      </c>
      <c r="C20" s="32" t="s">
        <v>48</v>
      </c>
      <c r="D20" s="33" t="s">
        <v>109</v>
      </c>
      <c r="E20" s="33" t="s">
        <v>110</v>
      </c>
      <c r="F20" s="34">
        <v>2407</v>
      </c>
      <c r="G20" s="33" t="s">
        <v>144</v>
      </c>
      <c r="H20" s="35" t="s">
        <v>112</v>
      </c>
      <c r="I20" s="33" t="s">
        <v>145</v>
      </c>
      <c r="J20" s="33" t="s">
        <v>114</v>
      </c>
      <c r="K20" s="35" t="s">
        <v>115</v>
      </c>
      <c r="L20" s="35" t="s">
        <v>116</v>
      </c>
      <c r="M20" s="35" t="s">
        <v>117</v>
      </c>
      <c r="N20" s="33" t="s">
        <v>118</v>
      </c>
      <c r="O20" s="36" t="s">
        <v>119</v>
      </c>
      <c r="P20" s="37">
        <v>7500</v>
      </c>
      <c r="Q20" s="38">
        <v>1111.01</v>
      </c>
    </row>
    <row r="21" spans="2:17" s="39" customFormat="1" ht="16.5" customHeight="1" x14ac:dyDescent="0.25">
      <c r="B21" s="31">
        <v>9</v>
      </c>
      <c r="C21" s="32" t="s">
        <v>48</v>
      </c>
      <c r="D21" s="33" t="s">
        <v>109</v>
      </c>
      <c r="E21" s="33" t="s">
        <v>110</v>
      </c>
      <c r="F21" s="34">
        <v>2407</v>
      </c>
      <c r="G21" s="33" t="s">
        <v>144</v>
      </c>
      <c r="H21" s="35" t="s">
        <v>120</v>
      </c>
      <c r="I21" s="33" t="s">
        <v>146</v>
      </c>
      <c r="J21" s="33" t="s">
        <v>114</v>
      </c>
      <c r="K21" s="35" t="s">
        <v>115</v>
      </c>
      <c r="L21" s="35" t="s">
        <v>116</v>
      </c>
      <c r="M21" s="35" t="s">
        <v>117</v>
      </c>
      <c r="N21" s="33" t="s">
        <v>122</v>
      </c>
      <c r="O21" s="36" t="s">
        <v>119</v>
      </c>
      <c r="P21" s="37">
        <v>10</v>
      </c>
      <c r="Q21" s="38">
        <v>228.37</v>
      </c>
    </row>
    <row r="22" spans="2:17" s="39" customFormat="1" ht="16.5" customHeight="1" x14ac:dyDescent="0.25">
      <c r="B22" s="31">
        <v>10</v>
      </c>
      <c r="C22" s="32" t="s">
        <v>51</v>
      </c>
      <c r="D22" s="33" t="s">
        <v>109</v>
      </c>
      <c r="E22" s="33" t="s">
        <v>110</v>
      </c>
      <c r="F22" s="34">
        <v>2373</v>
      </c>
      <c r="G22" s="33" t="s">
        <v>147</v>
      </c>
      <c r="H22" s="35" t="s">
        <v>112</v>
      </c>
      <c r="I22" s="33" t="s">
        <v>148</v>
      </c>
      <c r="J22" s="33" t="s">
        <v>114</v>
      </c>
      <c r="K22" s="35" t="s">
        <v>115</v>
      </c>
      <c r="L22" s="35" t="s">
        <v>116</v>
      </c>
      <c r="M22" s="35" t="s">
        <v>117</v>
      </c>
      <c r="N22" s="33" t="s">
        <v>118</v>
      </c>
      <c r="O22" s="36" t="s">
        <v>119</v>
      </c>
      <c r="P22" s="37">
        <v>2800</v>
      </c>
      <c r="Q22" s="38">
        <v>2498.92</v>
      </c>
    </row>
    <row r="23" spans="2:17" s="39" customFormat="1" ht="16.5" customHeight="1" x14ac:dyDescent="0.25">
      <c r="B23" s="31">
        <v>10</v>
      </c>
      <c r="C23" s="32" t="s">
        <v>51</v>
      </c>
      <c r="D23" s="33" t="s">
        <v>109</v>
      </c>
      <c r="E23" s="33" t="s">
        <v>110</v>
      </c>
      <c r="F23" s="34">
        <v>2373</v>
      </c>
      <c r="G23" s="33" t="s">
        <v>147</v>
      </c>
      <c r="H23" s="35" t="s">
        <v>120</v>
      </c>
      <c r="I23" s="33" t="s">
        <v>149</v>
      </c>
      <c r="J23" s="33" t="s">
        <v>114</v>
      </c>
      <c r="K23" s="35" t="s">
        <v>115</v>
      </c>
      <c r="L23" s="35" t="s">
        <v>116</v>
      </c>
      <c r="M23" s="35" t="s">
        <v>117</v>
      </c>
      <c r="N23" s="33" t="s">
        <v>122</v>
      </c>
      <c r="O23" s="36" t="s">
        <v>119</v>
      </c>
      <c r="P23" s="37">
        <v>2</v>
      </c>
      <c r="Q23" s="38">
        <v>499.78</v>
      </c>
    </row>
    <row r="24" spans="2:17" s="39" customFormat="1" ht="16.5" customHeight="1" x14ac:dyDescent="0.25">
      <c r="B24" s="31">
        <v>11</v>
      </c>
      <c r="C24" s="32" t="s">
        <v>57</v>
      </c>
      <c r="D24" s="33" t="s">
        <v>109</v>
      </c>
      <c r="E24" s="33" t="s">
        <v>110</v>
      </c>
      <c r="F24" s="34">
        <v>2498</v>
      </c>
      <c r="G24" s="33" t="s">
        <v>150</v>
      </c>
      <c r="H24" s="35" t="s">
        <v>112</v>
      </c>
      <c r="I24" s="33" t="s">
        <v>151</v>
      </c>
      <c r="J24" s="33" t="s">
        <v>114</v>
      </c>
      <c r="K24" s="35" t="s">
        <v>115</v>
      </c>
      <c r="L24" s="35" t="s">
        <v>116</v>
      </c>
      <c r="M24" s="35" t="s">
        <v>117</v>
      </c>
      <c r="N24" s="33" t="s">
        <v>118</v>
      </c>
      <c r="O24" s="36" t="s">
        <v>119</v>
      </c>
      <c r="P24" s="37">
        <v>7500</v>
      </c>
      <c r="Q24" s="38">
        <v>2869.7</v>
      </c>
    </row>
    <row r="25" spans="2:17" s="39" customFormat="1" ht="16.5" customHeight="1" x14ac:dyDescent="0.25">
      <c r="B25" s="31">
        <v>11</v>
      </c>
      <c r="C25" s="32" t="s">
        <v>57</v>
      </c>
      <c r="D25" s="33" t="s">
        <v>109</v>
      </c>
      <c r="E25" s="33" t="s">
        <v>110</v>
      </c>
      <c r="F25" s="34">
        <v>2498</v>
      </c>
      <c r="G25" s="33" t="s">
        <v>150</v>
      </c>
      <c r="H25" s="35" t="s">
        <v>120</v>
      </c>
      <c r="I25" s="33" t="s">
        <v>152</v>
      </c>
      <c r="J25" s="33" t="s">
        <v>114</v>
      </c>
      <c r="K25" s="35" t="s">
        <v>115</v>
      </c>
      <c r="L25" s="35" t="s">
        <v>116</v>
      </c>
      <c r="M25" s="35" t="s">
        <v>117</v>
      </c>
      <c r="N25" s="33" t="s">
        <v>122</v>
      </c>
      <c r="O25" s="36" t="s">
        <v>119</v>
      </c>
      <c r="P25" s="37">
        <v>75</v>
      </c>
      <c r="Q25" s="38">
        <v>1594.28</v>
      </c>
    </row>
    <row r="26" spans="2:17" s="39" customFormat="1" ht="16.5" customHeight="1" x14ac:dyDescent="0.25">
      <c r="B26" s="31">
        <v>12</v>
      </c>
      <c r="C26" s="32" t="s">
        <v>62</v>
      </c>
      <c r="D26" s="33" t="s">
        <v>109</v>
      </c>
      <c r="E26" s="33" t="s">
        <v>110</v>
      </c>
      <c r="F26" s="34">
        <v>2587</v>
      </c>
      <c r="G26" s="33" t="s">
        <v>153</v>
      </c>
      <c r="H26" s="35" t="s">
        <v>112</v>
      </c>
      <c r="I26" s="33" t="s">
        <v>154</v>
      </c>
      <c r="J26" s="33" t="s">
        <v>114</v>
      </c>
      <c r="K26" s="35" t="s">
        <v>115</v>
      </c>
      <c r="L26" s="35" t="s">
        <v>116</v>
      </c>
      <c r="M26" s="35" t="s">
        <v>117</v>
      </c>
      <c r="N26" s="33" t="s">
        <v>118</v>
      </c>
      <c r="O26" s="36" t="s">
        <v>119</v>
      </c>
      <c r="P26" s="37">
        <v>1250</v>
      </c>
      <c r="Q26" s="38">
        <v>732.44</v>
      </c>
    </row>
    <row r="27" spans="2:17" s="39" customFormat="1" ht="16.5" customHeight="1" x14ac:dyDescent="0.25">
      <c r="B27" s="31">
        <v>13</v>
      </c>
      <c r="C27" s="32" t="s">
        <v>65</v>
      </c>
      <c r="D27" s="33" t="s">
        <v>109</v>
      </c>
      <c r="E27" s="33" t="s">
        <v>110</v>
      </c>
      <c r="F27" s="34">
        <v>2323</v>
      </c>
      <c r="G27" s="33" t="s">
        <v>155</v>
      </c>
      <c r="H27" s="35" t="s">
        <v>112</v>
      </c>
      <c r="I27" s="33" t="s">
        <v>125</v>
      </c>
      <c r="J27" s="33" t="s">
        <v>114</v>
      </c>
      <c r="K27" s="35" t="s">
        <v>115</v>
      </c>
      <c r="L27" s="35" t="s">
        <v>116</v>
      </c>
      <c r="M27" s="35" t="s">
        <v>117</v>
      </c>
      <c r="N27" s="33" t="s">
        <v>118</v>
      </c>
      <c r="O27" s="36" t="s">
        <v>119</v>
      </c>
      <c r="P27" s="37">
        <v>1000</v>
      </c>
      <c r="Q27" s="38">
        <v>246.27</v>
      </c>
    </row>
    <row r="28" spans="2:17" s="39" customFormat="1" ht="16.5" customHeight="1" x14ac:dyDescent="0.25">
      <c r="B28" s="31">
        <v>13</v>
      </c>
      <c r="C28" s="32" t="s">
        <v>65</v>
      </c>
      <c r="D28" s="33" t="s">
        <v>109</v>
      </c>
      <c r="E28" s="33" t="s">
        <v>110</v>
      </c>
      <c r="F28" s="34">
        <v>2323</v>
      </c>
      <c r="G28" s="33" t="s">
        <v>155</v>
      </c>
      <c r="H28" s="35" t="s">
        <v>120</v>
      </c>
      <c r="I28" s="33" t="s">
        <v>156</v>
      </c>
      <c r="J28" s="33" t="s">
        <v>114</v>
      </c>
      <c r="K28" s="35" t="s">
        <v>115</v>
      </c>
      <c r="L28" s="35" t="s">
        <v>116</v>
      </c>
      <c r="M28" s="35" t="s">
        <v>117</v>
      </c>
      <c r="N28" s="33" t="s">
        <v>122</v>
      </c>
      <c r="O28" s="36" t="s">
        <v>119</v>
      </c>
      <c r="P28" s="37">
        <v>8</v>
      </c>
      <c r="Q28" s="38">
        <v>295.52</v>
      </c>
    </row>
    <row r="29" spans="2:17" s="39" customFormat="1" ht="16.5" customHeight="1" x14ac:dyDescent="0.25">
      <c r="B29" s="31">
        <v>14</v>
      </c>
      <c r="C29" s="32" t="s">
        <v>68</v>
      </c>
      <c r="D29" s="33" t="s">
        <v>109</v>
      </c>
      <c r="E29" s="33" t="s">
        <v>110</v>
      </c>
      <c r="F29" s="34">
        <v>2771</v>
      </c>
      <c r="G29" s="33" t="s">
        <v>157</v>
      </c>
      <c r="H29" s="35" t="s">
        <v>120</v>
      </c>
      <c r="I29" s="33" t="s">
        <v>158</v>
      </c>
      <c r="J29" s="33" t="s">
        <v>114</v>
      </c>
      <c r="K29" s="35" t="s">
        <v>115</v>
      </c>
      <c r="L29" s="35" t="s">
        <v>116</v>
      </c>
      <c r="M29" s="35" t="s">
        <v>117</v>
      </c>
      <c r="N29" s="33" t="s">
        <v>122</v>
      </c>
      <c r="O29" s="36" t="s">
        <v>119</v>
      </c>
      <c r="P29" s="37">
        <v>10</v>
      </c>
      <c r="Q29" s="38">
        <v>200.55</v>
      </c>
    </row>
    <row r="30" spans="2:17" s="39" customFormat="1" ht="16.5" customHeight="1" x14ac:dyDescent="0.25">
      <c r="B30" s="31">
        <v>14</v>
      </c>
      <c r="C30" s="32" t="s">
        <v>68</v>
      </c>
      <c r="D30" s="33" t="s">
        <v>109</v>
      </c>
      <c r="E30" s="33" t="s">
        <v>110</v>
      </c>
      <c r="F30" s="34">
        <v>2771</v>
      </c>
      <c r="G30" s="33" t="s">
        <v>157</v>
      </c>
      <c r="H30" s="35" t="s">
        <v>112</v>
      </c>
      <c r="I30" s="33" t="s">
        <v>125</v>
      </c>
      <c r="J30" s="33" t="s">
        <v>114</v>
      </c>
      <c r="K30" s="35" t="s">
        <v>115</v>
      </c>
      <c r="L30" s="35" t="s">
        <v>116</v>
      </c>
      <c r="M30" s="35" t="s">
        <v>117</v>
      </c>
      <c r="N30" s="33" t="s">
        <v>118</v>
      </c>
      <c r="O30" s="36" t="s">
        <v>119</v>
      </c>
      <c r="P30" s="37">
        <v>1000</v>
      </c>
      <c r="Q30" s="38">
        <v>425.11</v>
      </c>
    </row>
    <row r="31" spans="2:17" s="39" customFormat="1" ht="16.5" customHeight="1" x14ac:dyDescent="0.25">
      <c r="B31" s="31">
        <v>15</v>
      </c>
      <c r="C31" s="32" t="s">
        <v>71</v>
      </c>
      <c r="D31" s="33" t="s">
        <v>109</v>
      </c>
      <c r="E31" s="33" t="s">
        <v>110</v>
      </c>
      <c r="F31" s="34">
        <v>2448</v>
      </c>
      <c r="G31" s="33" t="s">
        <v>159</v>
      </c>
      <c r="H31" s="35" t="s">
        <v>120</v>
      </c>
      <c r="I31" s="33" t="s">
        <v>160</v>
      </c>
      <c r="J31" s="33" t="s">
        <v>114</v>
      </c>
      <c r="K31" s="35" t="s">
        <v>115</v>
      </c>
      <c r="L31" s="35" t="s">
        <v>116</v>
      </c>
      <c r="M31" s="35" t="s">
        <v>117</v>
      </c>
      <c r="N31" s="33" t="s">
        <v>122</v>
      </c>
      <c r="O31" s="36" t="s">
        <v>119</v>
      </c>
      <c r="P31" s="37">
        <v>50</v>
      </c>
      <c r="Q31" s="38">
        <v>244.21</v>
      </c>
    </row>
    <row r="32" spans="2:17" s="39" customFormat="1" ht="16.5" customHeight="1" x14ac:dyDescent="0.25">
      <c r="B32" s="31">
        <v>15</v>
      </c>
      <c r="C32" s="32" t="s">
        <v>71</v>
      </c>
      <c r="D32" s="33" t="s">
        <v>109</v>
      </c>
      <c r="E32" s="33" t="s">
        <v>110</v>
      </c>
      <c r="F32" s="34">
        <v>2448</v>
      </c>
      <c r="G32" s="33" t="s">
        <v>159</v>
      </c>
      <c r="H32" s="35" t="s">
        <v>112</v>
      </c>
      <c r="I32" s="33" t="s">
        <v>161</v>
      </c>
      <c r="J32" s="33" t="s">
        <v>114</v>
      </c>
      <c r="K32" s="35" t="s">
        <v>115</v>
      </c>
      <c r="L32" s="35" t="s">
        <v>116</v>
      </c>
      <c r="M32" s="35" t="s">
        <v>117</v>
      </c>
      <c r="N32" s="33" t="s">
        <v>118</v>
      </c>
      <c r="O32" s="36" t="s">
        <v>119</v>
      </c>
      <c r="P32" s="37">
        <v>200</v>
      </c>
      <c r="Q32" s="38">
        <v>220.01</v>
      </c>
    </row>
    <row r="33" spans="2:17" s="39" customFormat="1" ht="16.5" customHeight="1" x14ac:dyDescent="0.25">
      <c r="B33" s="31">
        <v>16</v>
      </c>
      <c r="C33" s="32" t="s">
        <v>74</v>
      </c>
      <c r="D33" s="33" t="s">
        <v>109</v>
      </c>
      <c r="E33" s="33" t="s">
        <v>110</v>
      </c>
      <c r="F33" s="34">
        <v>2369</v>
      </c>
      <c r="G33" s="33" t="s">
        <v>162</v>
      </c>
      <c r="H33" s="35" t="s">
        <v>112</v>
      </c>
      <c r="I33" s="33" t="s">
        <v>127</v>
      </c>
      <c r="J33" s="33" t="s">
        <v>114</v>
      </c>
      <c r="K33" s="35" t="s">
        <v>115</v>
      </c>
      <c r="L33" s="35" t="s">
        <v>116</v>
      </c>
      <c r="M33" s="35" t="s">
        <v>117</v>
      </c>
      <c r="N33" s="33" t="s">
        <v>118</v>
      </c>
      <c r="O33" s="36" t="s">
        <v>119</v>
      </c>
      <c r="P33" s="37">
        <v>2000</v>
      </c>
      <c r="Q33" s="38">
        <v>834.18</v>
      </c>
    </row>
    <row r="34" spans="2:17" s="39" customFormat="1" ht="16.5" customHeight="1" x14ac:dyDescent="0.25">
      <c r="B34" s="31">
        <v>16</v>
      </c>
      <c r="C34" s="32" t="s">
        <v>74</v>
      </c>
      <c r="D34" s="33" t="s">
        <v>109</v>
      </c>
      <c r="E34" s="33" t="s">
        <v>110</v>
      </c>
      <c r="F34" s="34">
        <v>2369</v>
      </c>
      <c r="G34" s="33" t="s">
        <v>162</v>
      </c>
      <c r="H34" s="35" t="s">
        <v>120</v>
      </c>
      <c r="I34" s="33" t="s">
        <v>163</v>
      </c>
      <c r="J34" s="33" t="s">
        <v>114</v>
      </c>
      <c r="K34" s="35" t="s">
        <v>115</v>
      </c>
      <c r="L34" s="35" t="s">
        <v>116</v>
      </c>
      <c r="M34" s="35" t="s">
        <v>117</v>
      </c>
      <c r="N34" s="33" t="s">
        <v>122</v>
      </c>
      <c r="O34" s="36" t="s">
        <v>119</v>
      </c>
      <c r="P34" s="37">
        <v>3</v>
      </c>
      <c r="Q34" s="38">
        <v>53.63</v>
      </c>
    </row>
    <row r="35" spans="2:17" s="39" customFormat="1" ht="16.5" customHeight="1" x14ac:dyDescent="0.25">
      <c r="B35" s="31">
        <v>17</v>
      </c>
      <c r="C35" s="32" t="s">
        <v>79</v>
      </c>
      <c r="D35" s="33" t="s">
        <v>109</v>
      </c>
      <c r="E35" s="33" t="s">
        <v>110</v>
      </c>
      <c r="F35" s="34">
        <v>2454</v>
      </c>
      <c r="G35" s="33" t="s">
        <v>164</v>
      </c>
      <c r="H35" s="35" t="s">
        <v>112</v>
      </c>
      <c r="I35" s="33" t="s">
        <v>125</v>
      </c>
      <c r="J35" s="33" t="s">
        <v>114</v>
      </c>
      <c r="K35" s="35" t="s">
        <v>115</v>
      </c>
      <c r="L35" s="35" t="s">
        <v>116</v>
      </c>
      <c r="M35" s="35" t="s">
        <v>117</v>
      </c>
      <c r="N35" s="33" t="s">
        <v>118</v>
      </c>
      <c r="O35" s="36" t="s">
        <v>119</v>
      </c>
      <c r="P35" s="37">
        <v>1000</v>
      </c>
      <c r="Q35" s="38">
        <v>132</v>
      </c>
    </row>
    <row r="36" spans="2:17" s="39" customFormat="1" ht="16.5" customHeight="1" x14ac:dyDescent="0.25">
      <c r="B36" s="31">
        <v>17</v>
      </c>
      <c r="C36" s="32" t="s">
        <v>79</v>
      </c>
      <c r="D36" s="33" t="s">
        <v>109</v>
      </c>
      <c r="E36" s="33" t="s">
        <v>110</v>
      </c>
      <c r="F36" s="34">
        <v>2454</v>
      </c>
      <c r="G36" s="33" t="s">
        <v>164</v>
      </c>
      <c r="H36" s="35" t="s">
        <v>120</v>
      </c>
      <c r="I36" s="33" t="s">
        <v>165</v>
      </c>
      <c r="J36" s="33" t="s">
        <v>114</v>
      </c>
      <c r="K36" s="35" t="s">
        <v>115</v>
      </c>
      <c r="L36" s="35" t="s">
        <v>116</v>
      </c>
      <c r="M36" s="35" t="s">
        <v>117</v>
      </c>
      <c r="N36" s="33" t="s">
        <v>122</v>
      </c>
      <c r="O36" s="36" t="s">
        <v>119</v>
      </c>
      <c r="P36" s="37">
        <v>4</v>
      </c>
      <c r="Q36" s="38">
        <v>69</v>
      </c>
    </row>
    <row r="37" spans="2:17" s="39" customFormat="1" ht="16.5" customHeight="1" x14ac:dyDescent="0.25">
      <c r="B37" s="31">
        <v>18</v>
      </c>
      <c r="C37" s="32" t="s">
        <v>82</v>
      </c>
      <c r="D37" s="33" t="s">
        <v>109</v>
      </c>
      <c r="E37" s="33" t="s">
        <v>110</v>
      </c>
      <c r="F37" s="34">
        <v>2795</v>
      </c>
      <c r="G37" s="33" t="s">
        <v>166</v>
      </c>
      <c r="H37" s="35" t="s">
        <v>120</v>
      </c>
      <c r="I37" s="33" t="s">
        <v>165</v>
      </c>
      <c r="J37" s="33" t="s">
        <v>114</v>
      </c>
      <c r="K37" s="35" t="s">
        <v>115</v>
      </c>
      <c r="L37" s="35" t="s">
        <v>116</v>
      </c>
      <c r="M37" s="35" t="s">
        <v>117</v>
      </c>
      <c r="N37" s="33" t="s">
        <v>122</v>
      </c>
      <c r="O37" s="36" t="s">
        <v>119</v>
      </c>
      <c r="P37" s="37">
        <v>4</v>
      </c>
      <c r="Q37" s="38">
        <v>144.19</v>
      </c>
    </row>
    <row r="38" spans="2:17" s="39" customFormat="1" ht="16.5" customHeight="1" x14ac:dyDescent="0.25">
      <c r="B38" s="31">
        <v>18</v>
      </c>
      <c r="C38" s="32" t="s">
        <v>82</v>
      </c>
      <c r="D38" s="33" t="s">
        <v>109</v>
      </c>
      <c r="E38" s="33" t="s">
        <v>110</v>
      </c>
      <c r="F38" s="34">
        <v>2795</v>
      </c>
      <c r="G38" s="33" t="s">
        <v>166</v>
      </c>
      <c r="H38" s="35" t="s">
        <v>112</v>
      </c>
      <c r="I38" s="33" t="s">
        <v>125</v>
      </c>
      <c r="J38" s="33" t="s">
        <v>114</v>
      </c>
      <c r="K38" s="35" t="s">
        <v>115</v>
      </c>
      <c r="L38" s="35" t="s">
        <v>116</v>
      </c>
      <c r="M38" s="35" t="s">
        <v>117</v>
      </c>
      <c r="N38" s="33" t="s">
        <v>118</v>
      </c>
      <c r="O38" s="36" t="s">
        <v>119</v>
      </c>
      <c r="P38" s="37">
        <v>1000</v>
      </c>
      <c r="Q38" s="38">
        <v>1529.23</v>
      </c>
    </row>
    <row r="39" spans="2:17" s="39" customFormat="1" ht="16.5" customHeight="1" x14ac:dyDescent="0.25">
      <c r="B39" s="31">
        <v>19</v>
      </c>
      <c r="C39" s="32" t="s">
        <v>84</v>
      </c>
      <c r="D39" s="33" t="s">
        <v>109</v>
      </c>
      <c r="E39" s="33" t="s">
        <v>110</v>
      </c>
      <c r="F39" s="34">
        <v>2249</v>
      </c>
      <c r="G39" s="33" t="s">
        <v>167</v>
      </c>
      <c r="H39" s="35" t="s">
        <v>120</v>
      </c>
      <c r="I39" s="33" t="s">
        <v>168</v>
      </c>
      <c r="J39" s="33" t="s">
        <v>114</v>
      </c>
      <c r="K39" s="35" t="s">
        <v>115</v>
      </c>
      <c r="L39" s="35" t="s">
        <v>116</v>
      </c>
      <c r="M39" s="35" t="s">
        <v>117</v>
      </c>
      <c r="N39" s="33" t="s">
        <v>122</v>
      </c>
      <c r="O39" s="36" t="s">
        <v>119</v>
      </c>
      <c r="P39" s="37">
        <v>80</v>
      </c>
      <c r="Q39" s="38">
        <v>1406</v>
      </c>
    </row>
    <row r="40" spans="2:17" s="39" customFormat="1" ht="16.5" customHeight="1" x14ac:dyDescent="0.25">
      <c r="B40" s="31">
        <v>19</v>
      </c>
      <c r="C40" s="32" t="s">
        <v>84</v>
      </c>
      <c r="D40" s="33" t="s">
        <v>109</v>
      </c>
      <c r="E40" s="33" t="s">
        <v>110</v>
      </c>
      <c r="F40" s="34">
        <v>2249</v>
      </c>
      <c r="G40" s="33" t="s">
        <v>167</v>
      </c>
      <c r="H40" s="35" t="s">
        <v>112</v>
      </c>
      <c r="I40" s="33" t="s">
        <v>125</v>
      </c>
      <c r="J40" s="33" t="s">
        <v>114</v>
      </c>
      <c r="K40" s="35" t="s">
        <v>115</v>
      </c>
      <c r="L40" s="35" t="s">
        <v>116</v>
      </c>
      <c r="M40" s="35" t="s">
        <v>117</v>
      </c>
      <c r="N40" s="33" t="s">
        <v>118</v>
      </c>
      <c r="O40" s="36" t="s">
        <v>119</v>
      </c>
      <c r="P40" s="37">
        <v>1000</v>
      </c>
      <c r="Q40" s="38">
        <v>1343</v>
      </c>
    </row>
    <row r="41" spans="2:17" s="39" customFormat="1" ht="16.5" customHeight="1" x14ac:dyDescent="0.25">
      <c r="B41" s="31">
        <v>20</v>
      </c>
      <c r="C41" s="32" t="s">
        <v>87</v>
      </c>
      <c r="D41" s="33" t="s">
        <v>109</v>
      </c>
      <c r="E41" s="33" t="s">
        <v>110</v>
      </c>
      <c r="F41" s="34">
        <v>2388</v>
      </c>
      <c r="G41" s="33" t="s">
        <v>169</v>
      </c>
      <c r="H41" s="35" t="s">
        <v>112</v>
      </c>
      <c r="I41" s="33" t="s">
        <v>170</v>
      </c>
      <c r="J41" s="33" t="s">
        <v>114</v>
      </c>
      <c r="K41" s="35" t="s">
        <v>115</v>
      </c>
      <c r="L41" s="35" t="s">
        <v>116</v>
      </c>
      <c r="M41" s="35" t="s">
        <v>117</v>
      </c>
      <c r="N41" s="33" t="s">
        <v>118</v>
      </c>
      <c r="O41" s="36" t="s">
        <v>119</v>
      </c>
      <c r="P41" s="37">
        <v>300</v>
      </c>
      <c r="Q41" s="38">
        <v>1000</v>
      </c>
    </row>
    <row r="42" spans="2:17" s="39" customFormat="1" ht="16.5" customHeight="1" x14ac:dyDescent="0.25">
      <c r="B42" s="31">
        <v>20</v>
      </c>
      <c r="C42" s="32" t="s">
        <v>87</v>
      </c>
      <c r="D42" s="33" t="s">
        <v>109</v>
      </c>
      <c r="E42" s="33" t="s">
        <v>110</v>
      </c>
      <c r="F42" s="34">
        <v>2388</v>
      </c>
      <c r="G42" s="33" t="s">
        <v>169</v>
      </c>
      <c r="H42" s="35" t="s">
        <v>120</v>
      </c>
      <c r="I42" s="33" t="s">
        <v>171</v>
      </c>
      <c r="J42" s="33" t="s">
        <v>114</v>
      </c>
      <c r="K42" s="35" t="s">
        <v>115</v>
      </c>
      <c r="L42" s="35" t="s">
        <v>116</v>
      </c>
      <c r="M42" s="35" t="s">
        <v>117</v>
      </c>
      <c r="N42" s="33" t="s">
        <v>122</v>
      </c>
      <c r="O42" s="36" t="s">
        <v>119</v>
      </c>
      <c r="P42" s="37">
        <v>10</v>
      </c>
      <c r="Q42" s="38">
        <v>132</v>
      </c>
    </row>
    <row r="43" spans="2:17" ht="16.5" customHeight="1" x14ac:dyDescent="0.25">
      <c r="B43" s="43" t="s">
        <v>93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0">
        <f t="shared" ref="P43:Q43" si="0">SUM(P4:P42)</f>
        <v>57678</v>
      </c>
      <c r="Q43" s="41">
        <f t="shared" si="0"/>
        <v>34858.169999999984</v>
      </c>
    </row>
    <row r="45" spans="2:17" ht="16.5" customHeight="1" x14ac:dyDescent="0.25">
      <c r="B45" s="44" t="s">
        <v>174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</sheetData>
  <mergeCells count="2">
    <mergeCell ref="B43:O43"/>
    <mergeCell ref="B45:P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W35"/>
  <sheetViews>
    <sheetView tabSelected="1" topLeftCell="A4" workbookViewId="0">
      <selection activeCell="I14" sqref="I14"/>
    </sheetView>
  </sheetViews>
  <sheetFormatPr baseColWidth="10" defaultRowHeight="15" x14ac:dyDescent="0.25"/>
  <cols>
    <col min="1" max="1" width="1.42578125" customWidth="1"/>
    <col min="12" max="17" width="11" bestFit="1" customWidth="1"/>
    <col min="18" max="19" width="14.85546875" bestFit="1" customWidth="1"/>
    <col min="20" max="20" width="11" bestFit="1" customWidth="1"/>
    <col min="21" max="21" width="15.140625" bestFit="1" customWidth="1"/>
    <col min="22" max="22" width="14.85546875" bestFit="1" customWidth="1"/>
    <col min="23" max="23" width="11" bestFit="1" customWidth="1"/>
  </cols>
  <sheetData>
    <row r="3" spans="2:23" x14ac:dyDescent="0.25">
      <c r="L3" s="45" t="s">
        <v>91</v>
      </c>
      <c r="M3" s="45"/>
      <c r="N3" s="45"/>
      <c r="O3" s="45"/>
      <c r="P3" s="45"/>
      <c r="Q3" s="45"/>
      <c r="R3" s="45" t="s">
        <v>92</v>
      </c>
      <c r="S3" s="45"/>
      <c r="T3" s="45"/>
      <c r="U3" s="45"/>
      <c r="V3" s="45"/>
      <c r="W3" s="45"/>
    </row>
    <row r="4" spans="2:23" x14ac:dyDescent="0.25">
      <c r="L4" s="45">
        <v>2023</v>
      </c>
      <c r="M4" s="45"/>
      <c r="N4" s="45"/>
      <c r="O4" s="45">
        <v>2024</v>
      </c>
      <c r="P4" s="45"/>
      <c r="Q4" s="45"/>
      <c r="R4" s="45">
        <v>2023</v>
      </c>
      <c r="S4" s="45"/>
      <c r="T4" s="45"/>
      <c r="U4" s="45">
        <v>2024</v>
      </c>
      <c r="V4" s="45"/>
      <c r="W4" s="45"/>
    </row>
    <row r="5" spans="2:23" ht="45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2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</row>
    <row r="6" spans="2:23" x14ac:dyDescent="0.25">
      <c r="B6" s="3">
        <v>1</v>
      </c>
      <c r="C6" s="3" t="s">
        <v>22</v>
      </c>
      <c r="D6" s="3">
        <v>1</v>
      </c>
      <c r="E6" s="4" t="s">
        <v>23</v>
      </c>
      <c r="F6" s="3">
        <v>20</v>
      </c>
      <c r="G6" s="4" t="s">
        <v>24</v>
      </c>
      <c r="H6" s="3">
        <v>1939</v>
      </c>
      <c r="I6" s="4" t="s">
        <v>25</v>
      </c>
      <c r="J6" s="3">
        <v>1</v>
      </c>
      <c r="K6" s="5" t="s">
        <v>26</v>
      </c>
      <c r="L6" s="18">
        <v>2300</v>
      </c>
      <c r="M6" s="18">
        <v>2431</v>
      </c>
      <c r="N6" s="20">
        <v>1.0569565217391304</v>
      </c>
      <c r="O6" s="18">
        <v>2946</v>
      </c>
      <c r="P6" s="18">
        <v>2946</v>
      </c>
      <c r="Q6" s="20">
        <v>1</v>
      </c>
      <c r="R6" s="7">
        <v>808643999</v>
      </c>
      <c r="S6" s="7">
        <v>808643999</v>
      </c>
      <c r="T6" s="20">
        <v>1</v>
      </c>
      <c r="U6" s="7">
        <v>621294133</v>
      </c>
      <c r="V6" s="7">
        <v>522774086</v>
      </c>
      <c r="W6" s="6">
        <v>0.84142768816392477</v>
      </c>
    </row>
    <row r="7" spans="2:23" x14ac:dyDescent="0.25">
      <c r="B7" s="3">
        <v>2</v>
      </c>
      <c r="C7" s="3" t="s">
        <v>27</v>
      </c>
      <c r="D7" s="3">
        <v>1</v>
      </c>
      <c r="E7" s="4" t="s">
        <v>23</v>
      </c>
      <c r="F7" s="3">
        <v>20</v>
      </c>
      <c r="G7" s="4" t="s">
        <v>24</v>
      </c>
      <c r="H7" s="3">
        <v>1845</v>
      </c>
      <c r="I7" s="4" t="s">
        <v>28</v>
      </c>
      <c r="J7" s="3">
        <v>1</v>
      </c>
      <c r="K7" s="5" t="s">
        <v>29</v>
      </c>
      <c r="L7" s="18">
        <v>749</v>
      </c>
      <c r="M7" s="18">
        <v>1000</v>
      </c>
      <c r="N7" s="20">
        <v>1.3351134846461949</v>
      </c>
      <c r="O7" s="18">
        <v>753</v>
      </c>
      <c r="P7" s="18">
        <v>753</v>
      </c>
      <c r="Q7" s="20">
        <v>1</v>
      </c>
      <c r="R7" s="7">
        <v>371758009</v>
      </c>
      <c r="S7" s="7">
        <v>371758009</v>
      </c>
      <c r="T7" s="20">
        <v>1</v>
      </c>
      <c r="U7" s="7">
        <v>720000000</v>
      </c>
      <c r="V7" s="7">
        <v>699196736</v>
      </c>
      <c r="W7" s="6">
        <v>0.97110657777777776</v>
      </c>
    </row>
    <row r="8" spans="2:23" x14ac:dyDescent="0.25">
      <c r="B8" s="3">
        <v>3</v>
      </c>
      <c r="C8" s="3" t="s">
        <v>30</v>
      </c>
      <c r="D8" s="3">
        <v>1</v>
      </c>
      <c r="E8" s="4" t="s">
        <v>23</v>
      </c>
      <c r="F8" s="3">
        <v>20</v>
      </c>
      <c r="G8" s="4" t="s">
        <v>24</v>
      </c>
      <c r="H8" s="3">
        <v>2100</v>
      </c>
      <c r="I8" s="4" t="s">
        <v>31</v>
      </c>
      <c r="J8" s="3">
        <v>1</v>
      </c>
      <c r="K8" s="5" t="s">
        <v>32</v>
      </c>
      <c r="L8" s="18">
        <v>4500</v>
      </c>
      <c r="M8" s="18">
        <v>3370</v>
      </c>
      <c r="N8" s="20">
        <v>0.74888888888888894</v>
      </c>
      <c r="O8" s="18">
        <v>4500</v>
      </c>
      <c r="P8" s="18">
        <v>4150</v>
      </c>
      <c r="Q8" s="20">
        <v>0.92222222222222228</v>
      </c>
      <c r="R8" s="7">
        <v>1273297423</v>
      </c>
      <c r="S8" s="7">
        <v>1258791583</v>
      </c>
      <c r="T8" s="20">
        <v>0.98860765777266479</v>
      </c>
      <c r="U8" s="7">
        <v>1250000000</v>
      </c>
      <c r="V8" s="7">
        <v>1186664329</v>
      </c>
      <c r="W8" s="6">
        <v>0.94933146319999995</v>
      </c>
    </row>
    <row r="9" spans="2:23" x14ac:dyDescent="0.25">
      <c r="B9" s="3">
        <v>4</v>
      </c>
      <c r="C9" s="3" t="s">
        <v>33</v>
      </c>
      <c r="D9" s="3">
        <v>1</v>
      </c>
      <c r="E9" s="4" t="s">
        <v>23</v>
      </c>
      <c r="F9" s="3">
        <v>20</v>
      </c>
      <c r="G9" s="4" t="s">
        <v>24</v>
      </c>
      <c r="H9" s="3">
        <v>1801</v>
      </c>
      <c r="I9" s="4" t="s">
        <v>34</v>
      </c>
      <c r="J9" s="3">
        <v>1</v>
      </c>
      <c r="K9" s="5" t="s">
        <v>35</v>
      </c>
      <c r="L9" s="18">
        <v>2000</v>
      </c>
      <c r="M9" s="18">
        <v>2000</v>
      </c>
      <c r="N9" s="20">
        <v>1</v>
      </c>
      <c r="O9" s="18">
        <v>2000</v>
      </c>
      <c r="P9" s="18">
        <v>2000</v>
      </c>
      <c r="Q9" s="20">
        <v>1</v>
      </c>
      <c r="R9" s="7">
        <v>884522577</v>
      </c>
      <c r="S9" s="7">
        <v>871610679</v>
      </c>
      <c r="T9" s="20">
        <v>0.98540240991497041</v>
      </c>
      <c r="U9" s="7">
        <v>1250000000</v>
      </c>
      <c r="V9" s="7">
        <v>1248586800</v>
      </c>
      <c r="W9" s="6">
        <v>0.99886944</v>
      </c>
    </row>
    <row r="10" spans="2:23" x14ac:dyDescent="0.25">
      <c r="B10" s="3">
        <v>5</v>
      </c>
      <c r="C10" s="3" t="s">
        <v>36</v>
      </c>
      <c r="D10" s="3">
        <v>1</v>
      </c>
      <c r="E10" s="4" t="s">
        <v>23</v>
      </c>
      <c r="F10" s="3">
        <v>20</v>
      </c>
      <c r="G10" s="4" t="s">
        <v>24</v>
      </c>
      <c r="H10" s="3">
        <v>1718</v>
      </c>
      <c r="I10" s="4" t="s">
        <v>37</v>
      </c>
      <c r="J10" s="3">
        <v>1</v>
      </c>
      <c r="K10" s="5" t="s">
        <v>38</v>
      </c>
      <c r="L10" s="18">
        <v>820</v>
      </c>
      <c r="M10" s="18">
        <v>820</v>
      </c>
      <c r="N10" s="20">
        <v>1</v>
      </c>
      <c r="O10" s="18">
        <v>904</v>
      </c>
      <c r="P10" s="18">
        <v>904</v>
      </c>
      <c r="Q10" s="20">
        <v>1</v>
      </c>
      <c r="R10" s="7">
        <v>1319716667</v>
      </c>
      <c r="S10" s="7">
        <v>1319586667</v>
      </c>
      <c r="T10" s="20">
        <v>0.999901494007577</v>
      </c>
      <c r="U10" s="7">
        <v>1521572000</v>
      </c>
      <c r="V10" s="7">
        <v>1521572000</v>
      </c>
      <c r="W10" s="6">
        <v>1</v>
      </c>
    </row>
    <row r="11" spans="2:23" x14ac:dyDescent="0.25">
      <c r="B11" s="3">
        <v>6</v>
      </c>
      <c r="C11" s="3" t="s">
        <v>39</v>
      </c>
      <c r="D11" s="3">
        <v>1</v>
      </c>
      <c r="E11" s="4" t="s">
        <v>23</v>
      </c>
      <c r="F11" s="3">
        <v>20</v>
      </c>
      <c r="G11" s="4" t="s">
        <v>24</v>
      </c>
      <c r="H11" s="3">
        <v>2037</v>
      </c>
      <c r="I11" s="4" t="s">
        <v>40</v>
      </c>
      <c r="J11" s="3">
        <v>1</v>
      </c>
      <c r="K11" s="5" t="s">
        <v>41</v>
      </c>
      <c r="L11" s="18">
        <v>350</v>
      </c>
      <c r="M11" s="18">
        <v>470</v>
      </c>
      <c r="N11" s="20">
        <v>1.3428571428571427</v>
      </c>
      <c r="O11" s="18">
        <v>350</v>
      </c>
      <c r="P11" s="18">
        <v>381</v>
      </c>
      <c r="Q11" s="20">
        <v>1.0885714285714285</v>
      </c>
      <c r="R11" s="7">
        <v>565320067</v>
      </c>
      <c r="S11" s="7">
        <v>565241000</v>
      </c>
      <c r="T11" s="20">
        <v>0.99986013763774639</v>
      </c>
      <c r="U11" s="7">
        <v>695570525</v>
      </c>
      <c r="V11" s="7">
        <v>695570525</v>
      </c>
      <c r="W11" s="6">
        <v>1</v>
      </c>
    </row>
    <row r="12" spans="2:23" x14ac:dyDescent="0.25">
      <c r="B12" s="3">
        <v>7</v>
      </c>
      <c r="C12" s="3" t="s">
        <v>42</v>
      </c>
      <c r="D12" s="3">
        <v>1</v>
      </c>
      <c r="E12" s="4" t="s">
        <v>23</v>
      </c>
      <c r="F12" s="3">
        <v>20</v>
      </c>
      <c r="G12" s="4" t="s">
        <v>24</v>
      </c>
      <c r="H12" s="3">
        <v>1804</v>
      </c>
      <c r="I12" s="4" t="s">
        <v>43</v>
      </c>
      <c r="J12" s="3">
        <v>1</v>
      </c>
      <c r="K12" s="5" t="s">
        <v>44</v>
      </c>
      <c r="L12" s="18">
        <v>12923</v>
      </c>
      <c r="M12" s="18">
        <v>12923</v>
      </c>
      <c r="N12" s="20">
        <v>1</v>
      </c>
      <c r="O12" s="18">
        <v>13440</v>
      </c>
      <c r="P12" s="18">
        <v>13440</v>
      </c>
      <c r="Q12" s="20">
        <v>1</v>
      </c>
      <c r="R12" s="7">
        <v>1422643968</v>
      </c>
      <c r="S12" s="7">
        <v>1422612741</v>
      </c>
      <c r="T12" s="20">
        <v>0.99997805002467066</v>
      </c>
      <c r="U12" s="7">
        <v>1707000000</v>
      </c>
      <c r="V12" s="7">
        <v>1706725046</v>
      </c>
      <c r="W12" s="6">
        <v>0.99983892560046861</v>
      </c>
    </row>
    <row r="13" spans="2:23" x14ac:dyDescent="0.25">
      <c r="B13" s="3">
        <v>8</v>
      </c>
      <c r="C13" s="3" t="s">
        <v>45</v>
      </c>
      <c r="D13" s="3">
        <v>1</v>
      </c>
      <c r="E13" s="4" t="s">
        <v>23</v>
      </c>
      <c r="F13" s="3">
        <v>20</v>
      </c>
      <c r="G13" s="4" t="s">
        <v>24</v>
      </c>
      <c r="H13" s="3">
        <v>2046</v>
      </c>
      <c r="I13" s="4" t="s">
        <v>46</v>
      </c>
      <c r="J13" s="3">
        <v>1</v>
      </c>
      <c r="K13" s="5" t="s">
        <v>47</v>
      </c>
      <c r="L13" s="18">
        <v>8000</v>
      </c>
      <c r="M13" s="18">
        <v>8000</v>
      </c>
      <c r="N13" s="20">
        <v>1</v>
      </c>
      <c r="O13" s="18">
        <v>2000</v>
      </c>
      <c r="P13" s="18">
        <v>3500</v>
      </c>
      <c r="Q13" s="20">
        <v>1.75</v>
      </c>
      <c r="R13" s="7">
        <v>218000000</v>
      </c>
      <c r="S13" s="7">
        <v>218000000</v>
      </c>
      <c r="T13" s="20">
        <v>1</v>
      </c>
      <c r="U13" s="7">
        <v>1200000000</v>
      </c>
      <c r="V13" s="7">
        <v>1195117876</v>
      </c>
      <c r="W13" s="6">
        <v>0.99593156333333333</v>
      </c>
    </row>
    <row r="14" spans="2:23" x14ac:dyDescent="0.25">
      <c r="B14" s="3">
        <v>9</v>
      </c>
      <c r="C14" s="3" t="s">
        <v>48</v>
      </c>
      <c r="D14" s="3">
        <v>1</v>
      </c>
      <c r="E14" s="4" t="s">
        <v>23</v>
      </c>
      <c r="F14" s="3">
        <v>20</v>
      </c>
      <c r="G14" s="4" t="s">
        <v>24</v>
      </c>
      <c r="H14" s="3">
        <v>1757</v>
      </c>
      <c r="I14" s="4" t="s">
        <v>49</v>
      </c>
      <c r="J14" s="3">
        <v>1</v>
      </c>
      <c r="K14" s="5" t="s">
        <v>50</v>
      </c>
      <c r="L14" s="18">
        <v>5250</v>
      </c>
      <c r="M14" s="18">
        <v>5250</v>
      </c>
      <c r="N14" s="20">
        <v>1</v>
      </c>
      <c r="O14" s="18">
        <v>5250</v>
      </c>
      <c r="P14" s="18">
        <v>5250</v>
      </c>
      <c r="Q14" s="20">
        <v>1</v>
      </c>
      <c r="R14" s="7">
        <v>665186000</v>
      </c>
      <c r="S14" s="7">
        <v>661441557</v>
      </c>
      <c r="T14" s="20">
        <v>0.99437083312036034</v>
      </c>
      <c r="U14" s="7">
        <v>798569505</v>
      </c>
      <c r="V14" s="7">
        <v>733264667</v>
      </c>
      <c r="W14" s="6">
        <v>0.91822272502128666</v>
      </c>
    </row>
    <row r="15" spans="2:23" x14ac:dyDescent="0.25">
      <c r="B15" s="3">
        <v>10</v>
      </c>
      <c r="C15" s="3" t="s">
        <v>51</v>
      </c>
      <c r="D15" s="3">
        <v>1</v>
      </c>
      <c r="E15" s="4" t="s">
        <v>23</v>
      </c>
      <c r="F15" s="3">
        <v>20</v>
      </c>
      <c r="G15" s="4" t="s">
        <v>24</v>
      </c>
      <c r="H15" s="3">
        <v>1594</v>
      </c>
      <c r="I15" s="4" t="s">
        <v>52</v>
      </c>
      <c r="J15" s="3">
        <v>1</v>
      </c>
      <c r="K15" s="5" t="s">
        <v>53</v>
      </c>
      <c r="L15" s="18">
        <v>7602</v>
      </c>
      <c r="M15" s="18">
        <v>7922</v>
      </c>
      <c r="N15" s="20">
        <v>1.0420941857405945</v>
      </c>
      <c r="O15" s="18">
        <v>8000</v>
      </c>
      <c r="P15" s="18">
        <v>8000</v>
      </c>
      <c r="Q15" s="20">
        <v>1</v>
      </c>
      <c r="R15" s="7">
        <v>2684724507</v>
      </c>
      <c r="S15" s="7">
        <v>2684724507</v>
      </c>
      <c r="T15" s="20">
        <v>1</v>
      </c>
      <c r="U15" s="7">
        <v>3662189017</v>
      </c>
      <c r="V15" s="7">
        <v>3662189017</v>
      </c>
      <c r="W15" s="6">
        <v>1</v>
      </c>
    </row>
    <row r="16" spans="2:23" x14ac:dyDescent="0.25">
      <c r="B16" s="3">
        <v>10</v>
      </c>
      <c r="C16" s="3" t="s">
        <v>51</v>
      </c>
      <c r="D16" s="3">
        <v>1</v>
      </c>
      <c r="E16" s="4" t="s">
        <v>23</v>
      </c>
      <c r="F16" s="3">
        <v>21</v>
      </c>
      <c r="G16" s="4" t="s">
        <v>54</v>
      </c>
      <c r="H16" s="3">
        <v>1595</v>
      </c>
      <c r="I16" s="4" t="s">
        <v>55</v>
      </c>
      <c r="J16" s="3">
        <v>2</v>
      </c>
      <c r="K16" s="5" t="s">
        <v>56</v>
      </c>
      <c r="L16" s="18">
        <v>25</v>
      </c>
      <c r="M16" s="18">
        <v>26</v>
      </c>
      <c r="N16" s="20">
        <v>1.04</v>
      </c>
      <c r="O16" s="18">
        <v>25</v>
      </c>
      <c r="P16" s="18">
        <v>26</v>
      </c>
      <c r="Q16" s="20">
        <v>1.04</v>
      </c>
      <c r="R16" s="7">
        <v>708882400</v>
      </c>
      <c r="S16" s="7">
        <v>708882400</v>
      </c>
      <c r="T16" s="20">
        <v>1</v>
      </c>
      <c r="U16" s="7">
        <v>1000000000</v>
      </c>
      <c r="V16" s="7">
        <v>1000000000</v>
      </c>
      <c r="W16" s="6">
        <v>1</v>
      </c>
    </row>
    <row r="17" spans="2:23" x14ac:dyDescent="0.25">
      <c r="B17" s="3">
        <v>11</v>
      </c>
      <c r="C17" s="3" t="s">
        <v>57</v>
      </c>
      <c r="D17" s="3">
        <v>1</v>
      </c>
      <c r="E17" s="4" t="s">
        <v>23</v>
      </c>
      <c r="F17" s="3">
        <v>20</v>
      </c>
      <c r="G17" s="4" t="s">
        <v>24</v>
      </c>
      <c r="H17" s="3">
        <v>1963</v>
      </c>
      <c r="I17" s="4" t="s">
        <v>58</v>
      </c>
      <c r="J17" s="3">
        <v>1</v>
      </c>
      <c r="K17" s="5" t="s">
        <v>59</v>
      </c>
      <c r="L17" s="18">
        <v>5000</v>
      </c>
      <c r="M17" s="18">
        <v>5230</v>
      </c>
      <c r="N17" s="20">
        <v>1.046</v>
      </c>
      <c r="O17" s="18">
        <v>5000</v>
      </c>
      <c r="P17" s="18">
        <v>5000</v>
      </c>
      <c r="Q17" s="20">
        <v>1</v>
      </c>
      <c r="R17" s="7">
        <v>1520000000</v>
      </c>
      <c r="S17" s="7">
        <v>1476971040</v>
      </c>
      <c r="T17" s="20">
        <v>0.97169147368421049</v>
      </c>
      <c r="U17" s="7">
        <v>1450000000</v>
      </c>
      <c r="V17" s="7">
        <v>1408314900</v>
      </c>
      <c r="W17" s="6">
        <v>0.97125165517241374</v>
      </c>
    </row>
    <row r="18" spans="2:23" x14ac:dyDescent="0.25">
      <c r="B18" s="3">
        <v>11</v>
      </c>
      <c r="C18" s="3" t="s">
        <v>57</v>
      </c>
      <c r="D18" s="3">
        <v>1</v>
      </c>
      <c r="E18" s="4" t="s">
        <v>23</v>
      </c>
      <c r="F18" s="3">
        <v>21</v>
      </c>
      <c r="G18" s="4" t="s">
        <v>54</v>
      </c>
      <c r="H18" s="3">
        <v>2016</v>
      </c>
      <c r="I18" s="4" t="s">
        <v>60</v>
      </c>
      <c r="J18" s="3">
        <v>2</v>
      </c>
      <c r="K18" s="5" t="s">
        <v>61</v>
      </c>
      <c r="L18" s="18">
        <v>45</v>
      </c>
      <c r="M18" s="18">
        <v>45</v>
      </c>
      <c r="N18" s="20">
        <v>1</v>
      </c>
      <c r="O18" s="18">
        <v>0</v>
      </c>
      <c r="P18" s="18">
        <v>0</v>
      </c>
      <c r="Q18" s="20">
        <v>0</v>
      </c>
      <c r="R18" s="7">
        <v>1291646695</v>
      </c>
      <c r="S18" s="7">
        <v>1291646695</v>
      </c>
      <c r="T18" s="20">
        <v>1</v>
      </c>
      <c r="U18" s="7">
        <v>0</v>
      </c>
      <c r="V18" s="7">
        <v>0</v>
      </c>
      <c r="W18" s="6">
        <v>0</v>
      </c>
    </row>
    <row r="19" spans="2:23" x14ac:dyDescent="0.25">
      <c r="B19" s="3">
        <v>12</v>
      </c>
      <c r="C19" s="3" t="s">
        <v>62</v>
      </c>
      <c r="D19" s="3">
        <v>1</v>
      </c>
      <c r="E19" s="4" t="s">
        <v>23</v>
      </c>
      <c r="F19" s="3">
        <v>20</v>
      </c>
      <c r="G19" s="4" t="s">
        <v>24</v>
      </c>
      <c r="H19" s="3">
        <v>2044</v>
      </c>
      <c r="I19" s="4" t="s">
        <v>63</v>
      </c>
      <c r="J19" s="3">
        <v>1</v>
      </c>
      <c r="K19" s="5" t="s">
        <v>64</v>
      </c>
      <c r="L19" s="18">
        <v>1125</v>
      </c>
      <c r="M19" s="18">
        <v>1749</v>
      </c>
      <c r="N19" s="20">
        <v>1.5546666666666666</v>
      </c>
      <c r="O19" s="18">
        <v>1125</v>
      </c>
      <c r="P19" s="18">
        <v>1125</v>
      </c>
      <c r="Q19" s="20">
        <v>1</v>
      </c>
      <c r="R19" s="7">
        <v>434797000</v>
      </c>
      <c r="S19" s="7">
        <v>404763553</v>
      </c>
      <c r="T19" s="20">
        <v>0.93092535827064127</v>
      </c>
      <c r="U19" s="7">
        <v>483076000</v>
      </c>
      <c r="V19" s="7">
        <v>331702971</v>
      </c>
      <c r="W19" s="6">
        <v>0.68664758961322858</v>
      </c>
    </row>
    <row r="20" spans="2:23" x14ac:dyDescent="0.25">
      <c r="B20" s="3">
        <v>13</v>
      </c>
      <c r="C20" s="3" t="s">
        <v>65</v>
      </c>
      <c r="D20" s="3">
        <v>1</v>
      </c>
      <c r="E20" s="4" t="s">
        <v>23</v>
      </c>
      <c r="F20" s="3">
        <v>20</v>
      </c>
      <c r="G20" s="4" t="s">
        <v>24</v>
      </c>
      <c r="H20" s="3">
        <v>2072</v>
      </c>
      <c r="I20" s="4" t="s">
        <v>66</v>
      </c>
      <c r="J20" s="3">
        <v>1</v>
      </c>
      <c r="K20" s="5" t="s">
        <v>67</v>
      </c>
      <c r="L20" s="18">
        <v>1200</v>
      </c>
      <c r="M20" s="18">
        <v>1200</v>
      </c>
      <c r="N20" s="20">
        <v>1</v>
      </c>
      <c r="O20" s="18">
        <v>1000</v>
      </c>
      <c r="P20" s="18">
        <v>1000</v>
      </c>
      <c r="Q20" s="20">
        <v>1</v>
      </c>
      <c r="R20" s="7">
        <v>380000000</v>
      </c>
      <c r="S20" s="7">
        <v>379998667</v>
      </c>
      <c r="T20" s="20">
        <v>0.9999964921052632</v>
      </c>
      <c r="U20" s="7">
        <v>480000000</v>
      </c>
      <c r="V20" s="7">
        <v>479811828</v>
      </c>
      <c r="W20" s="6">
        <v>0.99960797499999998</v>
      </c>
    </row>
    <row r="21" spans="2:23" x14ac:dyDescent="0.25">
      <c r="B21" s="3">
        <v>14</v>
      </c>
      <c r="C21" s="3" t="s">
        <v>68</v>
      </c>
      <c r="D21" s="3">
        <v>1</v>
      </c>
      <c r="E21" s="4" t="s">
        <v>23</v>
      </c>
      <c r="F21" s="3">
        <v>20</v>
      </c>
      <c r="G21" s="4" t="s">
        <v>24</v>
      </c>
      <c r="H21" s="3">
        <v>2075</v>
      </c>
      <c r="I21" s="4" t="s">
        <v>69</v>
      </c>
      <c r="J21" s="3">
        <v>1</v>
      </c>
      <c r="K21" s="5" t="s">
        <v>70</v>
      </c>
      <c r="L21" s="18">
        <v>500</v>
      </c>
      <c r="M21" s="18">
        <v>526</v>
      </c>
      <c r="N21" s="20">
        <v>1.052</v>
      </c>
      <c r="O21" s="18">
        <v>526</v>
      </c>
      <c r="P21" s="18">
        <v>526</v>
      </c>
      <c r="Q21" s="20">
        <v>1</v>
      </c>
      <c r="R21" s="7">
        <v>292369000</v>
      </c>
      <c r="S21" s="7">
        <v>292369000</v>
      </c>
      <c r="T21" s="20">
        <v>1</v>
      </c>
      <c r="U21" s="7">
        <v>289000000</v>
      </c>
      <c r="V21" s="7">
        <v>289000000</v>
      </c>
      <c r="W21" s="6">
        <v>1</v>
      </c>
    </row>
    <row r="22" spans="2:23" x14ac:dyDescent="0.25">
      <c r="B22" s="3">
        <v>15</v>
      </c>
      <c r="C22" s="3" t="s">
        <v>71</v>
      </c>
      <c r="D22" s="3">
        <v>1</v>
      </c>
      <c r="E22" s="4" t="s">
        <v>23</v>
      </c>
      <c r="F22" s="3">
        <v>20</v>
      </c>
      <c r="G22" s="4" t="s">
        <v>24</v>
      </c>
      <c r="H22" s="3">
        <v>2200</v>
      </c>
      <c r="I22" s="4" t="s">
        <v>72</v>
      </c>
      <c r="J22" s="3">
        <v>1</v>
      </c>
      <c r="K22" s="5" t="s">
        <v>73</v>
      </c>
      <c r="L22" s="18">
        <v>180</v>
      </c>
      <c r="M22" s="18">
        <v>180</v>
      </c>
      <c r="N22" s="20">
        <v>1</v>
      </c>
      <c r="O22" s="18">
        <v>220</v>
      </c>
      <c r="P22" s="18">
        <v>285</v>
      </c>
      <c r="Q22" s="20">
        <v>1.2954545454545454</v>
      </c>
      <c r="R22" s="7">
        <v>332000000</v>
      </c>
      <c r="S22" s="7">
        <v>177198156</v>
      </c>
      <c r="T22" s="20">
        <v>0.53372938554216864</v>
      </c>
      <c r="U22" s="7">
        <v>236901505</v>
      </c>
      <c r="V22" s="7">
        <v>236901505</v>
      </c>
      <c r="W22" s="6">
        <v>1</v>
      </c>
    </row>
    <row r="23" spans="2:23" x14ac:dyDescent="0.25">
      <c r="B23" s="3">
        <v>16</v>
      </c>
      <c r="C23" s="3" t="s">
        <v>74</v>
      </c>
      <c r="D23" s="3">
        <v>1</v>
      </c>
      <c r="E23" s="4" t="s">
        <v>23</v>
      </c>
      <c r="F23" s="3">
        <v>20</v>
      </c>
      <c r="G23" s="4" t="s">
        <v>24</v>
      </c>
      <c r="H23" s="3">
        <v>1887</v>
      </c>
      <c r="I23" s="4" t="s">
        <v>75</v>
      </c>
      <c r="J23" s="3">
        <v>1</v>
      </c>
      <c r="K23" s="5" t="s">
        <v>76</v>
      </c>
      <c r="L23" s="18">
        <v>1911</v>
      </c>
      <c r="M23" s="18">
        <v>1948</v>
      </c>
      <c r="N23" s="20">
        <v>1.0193615907901623</v>
      </c>
      <c r="O23" s="18">
        <v>1089</v>
      </c>
      <c r="P23" s="18">
        <v>1500</v>
      </c>
      <c r="Q23" s="20">
        <v>1.3774104683195592</v>
      </c>
      <c r="R23" s="7">
        <v>583145709</v>
      </c>
      <c r="S23" s="7">
        <v>583145709</v>
      </c>
      <c r="T23" s="20">
        <v>1</v>
      </c>
      <c r="U23" s="7">
        <v>548238000</v>
      </c>
      <c r="V23" s="7">
        <v>548238000</v>
      </c>
      <c r="W23" s="6">
        <v>1</v>
      </c>
    </row>
    <row r="24" spans="2:23" x14ac:dyDescent="0.25">
      <c r="B24" s="3">
        <v>16</v>
      </c>
      <c r="C24" s="3" t="s">
        <v>74</v>
      </c>
      <c r="D24" s="3">
        <v>1</v>
      </c>
      <c r="E24" s="4" t="s">
        <v>23</v>
      </c>
      <c r="F24" s="3">
        <v>21</v>
      </c>
      <c r="G24" s="4" t="s">
        <v>54</v>
      </c>
      <c r="H24" s="3">
        <v>1890</v>
      </c>
      <c r="I24" s="4" t="s">
        <v>77</v>
      </c>
      <c r="J24" s="3">
        <v>2</v>
      </c>
      <c r="K24" s="5" t="s">
        <v>78</v>
      </c>
      <c r="L24" s="18">
        <v>20</v>
      </c>
      <c r="M24" s="18">
        <v>20</v>
      </c>
      <c r="N24" s="20">
        <v>1</v>
      </c>
      <c r="O24" s="18">
        <v>20</v>
      </c>
      <c r="P24" s="18">
        <v>20</v>
      </c>
      <c r="Q24" s="20">
        <v>1</v>
      </c>
      <c r="R24" s="7">
        <v>340841667</v>
      </c>
      <c r="S24" s="7">
        <v>340841667</v>
      </c>
      <c r="T24" s="20">
        <v>1</v>
      </c>
      <c r="U24" s="7">
        <v>313100000</v>
      </c>
      <c r="V24" s="7">
        <v>313100000</v>
      </c>
      <c r="W24" s="6">
        <v>1</v>
      </c>
    </row>
    <row r="25" spans="2:23" x14ac:dyDescent="0.25">
      <c r="B25" s="3">
        <v>17</v>
      </c>
      <c r="C25" s="3" t="s">
        <v>79</v>
      </c>
      <c r="D25" s="3">
        <v>1</v>
      </c>
      <c r="E25" s="4" t="s">
        <v>23</v>
      </c>
      <c r="F25" s="3">
        <v>20</v>
      </c>
      <c r="G25" s="4" t="s">
        <v>24</v>
      </c>
      <c r="H25" s="3">
        <v>1611</v>
      </c>
      <c r="I25" s="4" t="s">
        <v>80</v>
      </c>
      <c r="J25" s="3">
        <v>1</v>
      </c>
      <c r="K25" s="5" t="s">
        <v>81</v>
      </c>
      <c r="L25" s="18">
        <v>0</v>
      </c>
      <c r="M25" s="18">
        <v>0</v>
      </c>
      <c r="N25" s="20">
        <v>0</v>
      </c>
      <c r="O25" s="18">
        <v>1000</v>
      </c>
      <c r="P25" s="18">
        <v>1000</v>
      </c>
      <c r="Q25" s="20">
        <v>1</v>
      </c>
      <c r="R25" s="7">
        <v>0</v>
      </c>
      <c r="S25" s="7">
        <v>0</v>
      </c>
      <c r="T25" s="20">
        <v>0</v>
      </c>
      <c r="U25" s="7">
        <v>553000000</v>
      </c>
      <c r="V25" s="7">
        <v>463330753</v>
      </c>
      <c r="W25" s="6">
        <v>0.8378494629294756</v>
      </c>
    </row>
    <row r="26" spans="2:23" x14ac:dyDescent="0.25">
      <c r="B26" s="3">
        <v>18</v>
      </c>
      <c r="C26" s="3" t="s">
        <v>82</v>
      </c>
      <c r="D26" s="3">
        <v>1</v>
      </c>
      <c r="E26" s="4" t="s">
        <v>23</v>
      </c>
      <c r="F26" s="3">
        <v>20</v>
      </c>
      <c r="G26" s="4" t="s">
        <v>24</v>
      </c>
      <c r="H26" s="3">
        <v>1646</v>
      </c>
      <c r="I26" s="4" t="s">
        <v>83</v>
      </c>
      <c r="J26" s="3">
        <v>1</v>
      </c>
      <c r="K26" s="5" t="s">
        <v>70</v>
      </c>
      <c r="L26" s="18">
        <v>600</v>
      </c>
      <c r="M26" s="18">
        <v>600</v>
      </c>
      <c r="N26" s="20">
        <v>1</v>
      </c>
      <c r="O26" s="18">
        <v>500</v>
      </c>
      <c r="P26" s="18">
        <v>500</v>
      </c>
      <c r="Q26" s="20">
        <v>1</v>
      </c>
      <c r="R26" s="7">
        <v>1000000000</v>
      </c>
      <c r="S26" s="7">
        <v>986884397</v>
      </c>
      <c r="T26" s="20">
        <v>0.98688439699999997</v>
      </c>
      <c r="U26" s="7">
        <v>1200000000</v>
      </c>
      <c r="V26" s="7">
        <v>1196446526</v>
      </c>
      <c r="W26" s="6">
        <v>0.99703877166666666</v>
      </c>
    </row>
    <row r="27" spans="2:23" x14ac:dyDescent="0.25">
      <c r="B27" s="3">
        <v>19</v>
      </c>
      <c r="C27" s="3" t="s">
        <v>84</v>
      </c>
      <c r="D27" s="3">
        <v>1</v>
      </c>
      <c r="E27" s="4" t="s">
        <v>23</v>
      </c>
      <c r="F27" s="3">
        <v>20</v>
      </c>
      <c r="G27" s="4" t="s">
        <v>24</v>
      </c>
      <c r="H27" s="3">
        <v>1926</v>
      </c>
      <c r="I27" s="4" t="s">
        <v>85</v>
      </c>
      <c r="J27" s="3">
        <v>1</v>
      </c>
      <c r="K27" s="5" t="s">
        <v>86</v>
      </c>
      <c r="L27" s="18">
        <v>1000</v>
      </c>
      <c r="M27" s="18">
        <v>1000</v>
      </c>
      <c r="N27" s="20">
        <v>1</v>
      </c>
      <c r="O27" s="18">
        <v>1200</v>
      </c>
      <c r="P27" s="18">
        <v>1200</v>
      </c>
      <c r="Q27" s="20">
        <v>1</v>
      </c>
      <c r="R27" s="7">
        <v>772282078</v>
      </c>
      <c r="S27" s="7">
        <v>772282078</v>
      </c>
      <c r="T27" s="20">
        <v>1</v>
      </c>
      <c r="U27" s="7">
        <v>993974308</v>
      </c>
      <c r="V27" s="7">
        <v>993567500</v>
      </c>
      <c r="W27" s="6">
        <v>0.99959072583996811</v>
      </c>
    </row>
    <row r="28" spans="2:23" x14ac:dyDescent="0.25">
      <c r="B28" s="3">
        <v>20</v>
      </c>
      <c r="C28" s="3" t="s">
        <v>87</v>
      </c>
      <c r="D28" s="3">
        <v>1</v>
      </c>
      <c r="E28" s="4" t="s">
        <v>23</v>
      </c>
      <c r="F28" s="3">
        <v>20</v>
      </c>
      <c r="G28" s="4" t="s">
        <v>24</v>
      </c>
      <c r="H28" s="3">
        <v>1590</v>
      </c>
      <c r="I28" s="4" t="s">
        <v>88</v>
      </c>
      <c r="J28" s="3">
        <v>1</v>
      </c>
      <c r="K28" s="5" t="s">
        <v>89</v>
      </c>
      <c r="L28" s="18">
        <v>125</v>
      </c>
      <c r="M28" s="18">
        <v>125</v>
      </c>
      <c r="N28" s="20">
        <v>1</v>
      </c>
      <c r="O28" s="18">
        <v>125</v>
      </c>
      <c r="P28" s="18">
        <v>125</v>
      </c>
      <c r="Q28" s="20">
        <v>1</v>
      </c>
      <c r="R28" s="7">
        <v>1101220042</v>
      </c>
      <c r="S28" s="7">
        <v>1101220042</v>
      </c>
      <c r="T28" s="20">
        <v>1</v>
      </c>
      <c r="U28" s="7">
        <v>1030565614</v>
      </c>
      <c r="V28" s="7">
        <v>1030565614</v>
      </c>
      <c r="W28" s="6">
        <v>1</v>
      </c>
    </row>
    <row r="29" spans="2:23" x14ac:dyDescent="0.25">
      <c r="B29" s="46" t="s">
        <v>93</v>
      </c>
      <c r="C29" s="45"/>
      <c r="D29" s="45"/>
      <c r="E29" s="45"/>
      <c r="F29" s="45"/>
      <c r="G29" s="45"/>
      <c r="H29" s="45"/>
      <c r="I29" s="45"/>
      <c r="J29" s="45"/>
      <c r="K29" s="47"/>
      <c r="L29" s="19">
        <f>SUM(L6:L28)</f>
        <v>56225</v>
      </c>
      <c r="M29" s="19">
        <f>SUM(M6:M28)</f>
        <v>56835</v>
      </c>
      <c r="N29" s="21">
        <f>M29/L29</f>
        <v>1.0108492663405959</v>
      </c>
      <c r="O29" s="19">
        <f>SUM(O6:O28)</f>
        <v>51973</v>
      </c>
      <c r="P29" s="19">
        <f>SUM(P6:P28)</f>
        <v>53631</v>
      </c>
      <c r="Q29" s="21">
        <f>P29/O29</f>
        <v>1.0319011794585651</v>
      </c>
      <c r="R29" s="14">
        <f>SUM(R6:R28)</f>
        <v>18970997808</v>
      </c>
      <c r="S29" s="14">
        <f>SUM(S6:S28)</f>
        <v>18698614146</v>
      </c>
      <c r="T29" s="21">
        <f>S29/R29</f>
        <v>0.98564210144575859</v>
      </c>
      <c r="U29" s="15">
        <f>SUM(U6:U28)</f>
        <v>22004050607</v>
      </c>
      <c r="V29" s="15">
        <f>SUM(V6:V28)</f>
        <v>21462640679</v>
      </c>
      <c r="W29" s="16">
        <f>V29/U29</f>
        <v>0.97539498805607339</v>
      </c>
    </row>
    <row r="30" spans="2:23" ht="11.25" customHeight="1" x14ac:dyDescent="0.25">
      <c r="B30" s="8"/>
      <c r="C30" s="8"/>
      <c r="D30" s="8"/>
      <c r="E30" s="9"/>
      <c r="F30" s="8"/>
      <c r="G30" s="9"/>
      <c r="H30" s="8"/>
      <c r="I30" s="9"/>
      <c r="J30" s="8"/>
      <c r="K30" s="10"/>
      <c r="L30" s="11"/>
      <c r="M30" s="11"/>
      <c r="N30" s="12"/>
      <c r="O30" s="11"/>
      <c r="P30" s="11"/>
      <c r="Q30" s="12"/>
      <c r="R30" s="13"/>
      <c r="S30" s="13"/>
      <c r="T30" s="12"/>
      <c r="U30" s="13"/>
      <c r="V30" s="13"/>
      <c r="W30" s="12"/>
    </row>
    <row r="31" spans="2:23" x14ac:dyDescent="0.25">
      <c r="B31" s="17" t="s">
        <v>90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9"/>
      <c r="S31" s="9"/>
      <c r="T31" s="8"/>
      <c r="U31" s="9"/>
      <c r="V31" s="9"/>
      <c r="W31" s="8"/>
    </row>
    <row r="32" spans="2:23" x14ac:dyDescent="0.25">
      <c r="B32" s="8"/>
      <c r="C32" s="8"/>
      <c r="D32" s="8"/>
      <c r="E32" s="9"/>
      <c r="F32" s="8"/>
      <c r="G32" s="9"/>
      <c r="H32" s="8"/>
      <c r="I32" s="9"/>
      <c r="J32" s="8"/>
      <c r="K32" s="10"/>
      <c r="L32" s="9"/>
      <c r="M32" s="9"/>
      <c r="N32" s="8"/>
      <c r="O32" s="9"/>
      <c r="P32" s="9"/>
      <c r="Q32" s="8"/>
      <c r="R32" s="9"/>
      <c r="S32" s="9"/>
      <c r="T32" s="8"/>
      <c r="U32" s="9"/>
      <c r="V32" s="9"/>
      <c r="W32" s="8"/>
    </row>
    <row r="33" spans="2:23" x14ac:dyDescent="0.25">
      <c r="B33" s="8"/>
      <c r="C33" s="8"/>
      <c r="D33" s="8"/>
      <c r="E33" s="9"/>
      <c r="F33" s="8"/>
      <c r="G33" s="9"/>
      <c r="H33" s="8"/>
      <c r="I33" s="9"/>
      <c r="J33" s="8"/>
      <c r="K33" s="10"/>
      <c r="L33" s="9"/>
      <c r="M33" s="9"/>
      <c r="N33" s="8"/>
      <c r="O33" s="9"/>
      <c r="P33" s="9"/>
      <c r="Q33" s="8"/>
      <c r="R33" s="9"/>
      <c r="S33" s="9"/>
      <c r="T33" s="8"/>
      <c r="U33" s="9"/>
      <c r="V33" s="9"/>
      <c r="W33" s="8"/>
    </row>
    <row r="34" spans="2:23" x14ac:dyDescent="0.25">
      <c r="B34" s="8"/>
      <c r="C34" s="8"/>
      <c r="D34" s="8"/>
      <c r="E34" s="9"/>
      <c r="F34" s="8"/>
      <c r="G34" s="9"/>
      <c r="H34" s="8"/>
      <c r="I34" s="9"/>
      <c r="J34" s="8"/>
      <c r="K34" s="10"/>
      <c r="L34" s="9"/>
      <c r="M34" s="9"/>
      <c r="N34" s="8"/>
      <c r="O34" s="9"/>
      <c r="P34" s="9"/>
      <c r="Q34" s="8"/>
      <c r="R34" s="9"/>
      <c r="S34" s="9"/>
      <c r="T34" s="8"/>
      <c r="U34" s="9"/>
      <c r="V34" s="9"/>
      <c r="W34" s="8"/>
    </row>
    <row r="35" spans="2:23" x14ac:dyDescent="0.25">
      <c r="B35" s="8"/>
      <c r="C35" s="8"/>
      <c r="D35" s="8"/>
      <c r="E35" s="9"/>
      <c r="F35" s="8"/>
      <c r="G35" s="9"/>
      <c r="H35" s="8"/>
      <c r="I35" s="9"/>
      <c r="J35" s="8"/>
      <c r="K35" s="10"/>
      <c r="L35" s="9"/>
      <c r="M35" s="9"/>
      <c r="N35" s="8"/>
      <c r="O35" s="9"/>
      <c r="P35" s="9"/>
      <c r="Q35" s="8"/>
      <c r="R35" s="9"/>
      <c r="S35" s="9"/>
      <c r="T35" s="8"/>
      <c r="U35" s="9"/>
      <c r="V35" s="9"/>
      <c r="W35" s="8"/>
    </row>
  </sheetData>
  <mergeCells count="7">
    <mergeCell ref="R4:T4"/>
    <mergeCell ref="U4:W4"/>
    <mergeCell ref="B29:K29"/>
    <mergeCell ref="L3:Q3"/>
    <mergeCell ref="R3:W3"/>
    <mergeCell ref="L4:N4"/>
    <mergeCell ref="O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2025</vt:lpstr>
      <vt:lpstr>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TORRES SANCHEZ</dc:creator>
  <cp:lastModifiedBy>Giselle Camargo</cp:lastModifiedBy>
  <dcterms:created xsi:type="dcterms:W3CDTF">2025-11-19T16:30:50Z</dcterms:created>
  <dcterms:modified xsi:type="dcterms:W3CDTF">2025-11-19T23:28:55Z</dcterms:modified>
</cp:coreProperties>
</file>